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mc:AlternateContent xmlns:mc="http://schemas.openxmlformats.org/markup-compatibility/2006">
    <mc:Choice Requires="x15">
      <x15ac:absPath xmlns:x15ac="http://schemas.microsoft.com/office/spreadsheetml/2010/11/ac" url="Y:\Shared\EPR Folder\CO\Manuals\User Manual\"/>
    </mc:Choice>
  </mc:AlternateContent>
  <xr:revisionPtr revIDLastSave="0" documentId="8_{2391A9AB-ADB7-4D92-A110-CACC0AAE5082}" xr6:coauthVersionLast="45" xr6:coauthVersionMax="45" xr10:uidLastSave="{00000000-0000-0000-0000-000000000000}"/>
  <bookViews>
    <workbookView xWindow="40920" yWindow="4950" windowWidth="19440" windowHeight="15000" tabRatio="747" firstSheet="2" activeTab="5" xr2:uid="{00000000-000D-0000-FFFF-FFFF00000000}"/>
  </bookViews>
  <sheets>
    <sheet name="Longitudinal Profile Form" sheetId="7" r:id="rId1"/>
    <sheet name="Standard Cross Section Form" sheetId="6" r:id="rId2"/>
    <sheet name="Rapid Survey Form" sheetId="2" r:id="rId3"/>
    <sheet name="Lateral Migration Form" sheetId="4" r:id="rId4"/>
    <sheet name="Physicochemical and Biology" sheetId="14" r:id="rId5"/>
    <sheet name="Pebble Count Form" sheetId="8" r:id="rId6"/>
  </sheets>
  <externalReferences>
    <externalReference r:id="rId7"/>
  </externalReferences>
  <definedNames>
    <definedName name="BedMaterial">'[1]Pull Down Notes'!$B$13:$B$15</definedName>
    <definedName name="Flow.Type">'[1]Pull Down Notes'!$B$17:$B$20</definedName>
    <definedName name="Level">'[1]Pull Down Notes'!$B$55:$B$58</definedName>
    <definedName name="_xlnm.Print_Area" localSheetId="4">'Physicochemical and Biology'!$A$1:$J$46</definedName>
    <definedName name="_xlnm.Print_Area" localSheetId="2">'Rapid Survey Form'!$A$1:$J$67</definedName>
    <definedName name="Region">'[1]Pull Down Notes'!$B$60:$B$71</definedName>
    <definedName name="RiverBasins">'[1]Pull Down Notes'!$B$83:$B$89</definedName>
    <definedName name="WaterTypes">'[1]Pull Down Notes'!$B$91:$B$94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8" i="4" l="1"/>
  <c r="L29" i="4"/>
  <c r="L30" i="4"/>
  <c r="L31" i="4"/>
  <c r="L32" i="4"/>
  <c r="L33" i="4"/>
  <c r="L34" i="4"/>
  <c r="L35" i="4"/>
  <c r="L36" i="4"/>
  <c r="L37" i="4"/>
  <c r="L38" i="4"/>
  <c r="L39" i="4"/>
  <c r="L40" i="4"/>
  <c r="L41" i="4"/>
  <c r="L42" i="4"/>
  <c r="L43" i="4"/>
  <c r="L44" i="4"/>
  <c r="L45" i="4"/>
  <c r="L46" i="4"/>
  <c r="L47" i="4"/>
  <c r="L48" i="4"/>
  <c r="L49" i="4"/>
  <c r="L50" i="4"/>
  <c r="L51" i="4"/>
  <c r="L52" i="4"/>
  <c r="L53" i="4"/>
  <c r="L54" i="4"/>
  <c r="L55" i="4"/>
  <c r="L56" i="4"/>
  <c r="L27" i="4"/>
  <c r="L58" i="4" s="1"/>
  <c r="L57" i="4" l="1"/>
  <c r="M58" i="4" s="1"/>
  <c r="M41" i="4" l="1"/>
  <c r="M33" i="4"/>
  <c r="M49" i="4"/>
  <c r="M50" i="4"/>
  <c r="M30" i="4"/>
  <c r="M44" i="4"/>
  <c r="M46" i="4"/>
  <c r="M34" i="4"/>
  <c r="M51" i="4"/>
  <c r="M28" i="4"/>
  <c r="M36" i="4"/>
  <c r="M37" i="4"/>
  <c r="M53" i="4"/>
  <c r="M54" i="4"/>
  <c r="M55" i="4"/>
  <c r="M43" i="4"/>
  <c r="M56" i="4"/>
  <c r="M35" i="4"/>
  <c r="M52" i="4"/>
  <c r="M27" i="4"/>
  <c r="M31" i="4"/>
  <c r="M39" i="4"/>
  <c r="M47" i="4"/>
  <c r="M29" i="4"/>
  <c r="M32" i="4"/>
  <c r="M38" i="4"/>
  <c r="M40" i="4"/>
  <c r="M45" i="4"/>
  <c r="M48" i="4"/>
  <c r="M42" i="4"/>
  <c r="M57" i="4" l="1"/>
  <c r="E34" i="2" l="1"/>
  <c r="F34" i="2"/>
  <c r="H34" i="2"/>
  <c r="J34" i="2"/>
  <c r="C34" i="2"/>
  <c r="F35" i="2" l="1"/>
  <c r="D34" i="2"/>
  <c r="D35" i="2" s="1"/>
  <c r="G34" i="2"/>
  <c r="H35" i="2" s="1"/>
  <c r="I34" i="2"/>
  <c r="J35" i="2" s="1"/>
  <c r="C15" i="2"/>
  <c r="D15" i="2"/>
  <c r="E15" i="2"/>
  <c r="F15" i="2"/>
  <c r="G15" i="2"/>
  <c r="H15" i="2"/>
  <c r="I15" i="2"/>
  <c r="J15" i="2"/>
  <c r="C18" i="2"/>
  <c r="D18" i="2"/>
  <c r="G35" i="2" l="1"/>
  <c r="I35" i="2"/>
  <c r="D36" i="2"/>
  <c r="E35" i="2"/>
  <c r="E36" i="2" s="1"/>
  <c r="E22" i="2"/>
  <c r="E44" i="2" l="1"/>
  <c r="E45" i="2"/>
  <c r="G44" i="2" l="1"/>
  <c r="J38" i="2" l="1"/>
  <c r="I38" i="2"/>
  <c r="H38" i="2"/>
  <c r="G38" i="2"/>
  <c r="F38" i="2"/>
  <c r="E38" i="2"/>
  <c r="D38" i="2"/>
  <c r="C38" i="2"/>
  <c r="J36" i="2"/>
  <c r="I36" i="2"/>
  <c r="H36" i="2"/>
  <c r="G36" i="2"/>
  <c r="F36" i="2"/>
  <c r="J20" i="2"/>
  <c r="I20" i="2"/>
  <c r="H20" i="2"/>
  <c r="G20" i="2"/>
  <c r="F20" i="2"/>
  <c r="E20" i="2"/>
  <c r="D20" i="2"/>
  <c r="C20" i="2"/>
  <c r="J18" i="2"/>
  <c r="I18" i="2"/>
  <c r="H18" i="2"/>
  <c r="G18" i="2"/>
  <c r="F18" i="2"/>
  <c r="E18" i="2"/>
  <c r="J16" i="2"/>
  <c r="I16" i="2"/>
  <c r="H16" i="2"/>
  <c r="G16" i="2"/>
  <c r="F16" i="2"/>
  <c r="E16" i="2"/>
  <c r="D16" i="2"/>
  <c r="C16" i="2"/>
  <c r="E26" i="2" l="1"/>
  <c r="D17" i="2"/>
  <c r="E27" i="2"/>
  <c r="E17" i="2"/>
  <c r="F17" i="2"/>
  <c r="F19" i="2"/>
  <c r="G17" i="2"/>
  <c r="G19" i="2"/>
  <c r="H17" i="2"/>
  <c r="H19" i="2"/>
  <c r="J17" i="2"/>
  <c r="J19" i="2"/>
  <c r="C17" i="2"/>
  <c r="C19" i="2"/>
  <c r="D19" i="2"/>
  <c r="E19" i="2"/>
  <c r="I17" i="2"/>
  <c r="I19" i="2"/>
  <c r="I40" i="2"/>
  <c r="C40" i="2"/>
  <c r="E25" i="2" l="1"/>
  <c r="E23" i="2"/>
</calcChain>
</file>

<file path=xl/sharedStrings.xml><?xml version="1.0" encoding="utf-8"?>
<sst xmlns="http://schemas.openxmlformats.org/spreadsheetml/2006/main" count="441" uniqueCount="277">
  <si>
    <t>R1</t>
  </si>
  <si>
    <t>R2</t>
  </si>
  <si>
    <t>R3</t>
  </si>
  <si>
    <t>R4</t>
  </si>
  <si>
    <t>R5</t>
  </si>
  <si>
    <t>R6</t>
  </si>
  <si>
    <t>Weighted BHR</t>
  </si>
  <si>
    <t>P1</t>
  </si>
  <si>
    <t>P2</t>
  </si>
  <si>
    <t>P3</t>
  </si>
  <si>
    <t>P4</t>
  </si>
  <si>
    <t>P5</t>
  </si>
  <si>
    <t>P6</t>
  </si>
  <si>
    <t>Station</t>
  </si>
  <si>
    <t>R7</t>
  </si>
  <si>
    <t>R8</t>
  </si>
  <si>
    <t>P7</t>
  </si>
  <si>
    <t>P8</t>
  </si>
  <si>
    <t>Reach ID:</t>
  </si>
  <si>
    <t>Field Value</t>
  </si>
  <si>
    <t>Calculation</t>
  </si>
  <si>
    <t>Shading Key</t>
  </si>
  <si>
    <t>I.</t>
  </si>
  <si>
    <t>A.</t>
  </si>
  <si>
    <t>B.</t>
  </si>
  <si>
    <t>C.</t>
  </si>
  <si>
    <t>D.</t>
  </si>
  <si>
    <t>E.</t>
  </si>
  <si>
    <t>F.</t>
  </si>
  <si>
    <t>G.</t>
  </si>
  <si>
    <t>III.</t>
  </si>
  <si>
    <t>IV.</t>
  </si>
  <si>
    <t>Low Bank Height (ft)</t>
  </si>
  <si>
    <t>BHR * Riffle Length (ft)</t>
  </si>
  <si>
    <t>X</t>
  </si>
  <si>
    <t>P-P Spacing (ft)</t>
  </si>
  <si>
    <t>Riffle Data (Floodplain Connectivity &amp; Bed Form Diversity)</t>
  </si>
  <si>
    <t>Percent Riffle (%)</t>
  </si>
  <si>
    <t>Entrenchment Ratio (ER)</t>
  </si>
  <si>
    <t>ER * Riffle Length (ft)</t>
  </si>
  <si>
    <t>Weighted ER</t>
  </si>
  <si>
    <t>Pool Data (Bed Form Diversity)</t>
  </si>
  <si>
    <t>Maximum WDR</t>
  </si>
  <si>
    <t>Average Pool Depth Ratio</t>
  </si>
  <si>
    <t>20*Bankfull Width</t>
  </si>
  <si>
    <t>Median Pool Spacing Ratio</t>
  </si>
  <si>
    <t>Latitude:</t>
  </si>
  <si>
    <t>Begin Station</t>
  </si>
  <si>
    <t>End Station</t>
  </si>
  <si>
    <r>
      <t xml:space="preserve">Total Riffle Length (ft)
</t>
    </r>
    <r>
      <rPr>
        <i/>
        <sz val="11"/>
        <color theme="1"/>
        <rFont val="Calibri"/>
        <family val="2"/>
        <scheme val="minor"/>
      </rPr>
      <t>Excludes Additional Pool Lengths</t>
    </r>
  </si>
  <si>
    <t>Date:</t>
  </si>
  <si>
    <t>Bank Height &amp; Riffle Data: Record for each riffle in the Sub-Reach</t>
  </si>
  <si>
    <t>Pool Data: Record for each pool within the  Sub-Reach</t>
  </si>
  <si>
    <t>II.</t>
  </si>
  <si>
    <r>
      <t xml:space="preserve">□ </t>
    </r>
    <r>
      <rPr>
        <sz val="12"/>
        <color theme="1"/>
        <rFont val="Calibri"/>
        <family val="2"/>
      </rPr>
      <t>No</t>
    </r>
  </si>
  <si>
    <t xml:space="preserve">Begin </t>
  </si>
  <si>
    <t>End</t>
  </si>
  <si>
    <t>Difference</t>
  </si>
  <si>
    <t>Slope (ft/ft)</t>
  </si>
  <si>
    <t>Station along tape (ft)</t>
  </si>
  <si>
    <t>Stadia Rod Reading (ft)</t>
  </si>
  <si>
    <t>Valley Type:</t>
  </si>
  <si>
    <t>Notes</t>
  </si>
  <si>
    <t>Rod Team:</t>
  </si>
  <si>
    <t>Stream Name:</t>
  </si>
  <si>
    <t>Instrument Team:</t>
  </si>
  <si>
    <t>Reach I.D.</t>
  </si>
  <si>
    <t>Notes Team:</t>
  </si>
  <si>
    <t>Team Number:</t>
  </si>
  <si>
    <t>Key Codes:</t>
  </si>
  <si>
    <t>Head of Riffle</t>
  </si>
  <si>
    <t>R</t>
  </si>
  <si>
    <t>Bankfull</t>
  </si>
  <si>
    <t>BKF</t>
  </si>
  <si>
    <t>Benchmark</t>
  </si>
  <si>
    <t>TBM</t>
  </si>
  <si>
    <t>Head of Run</t>
  </si>
  <si>
    <t>N</t>
  </si>
  <si>
    <t>Top of Bank</t>
  </si>
  <si>
    <t>TOB</t>
  </si>
  <si>
    <t>Turning Point</t>
  </si>
  <si>
    <t>TP</t>
  </si>
  <si>
    <t>Head of Pool</t>
  </si>
  <si>
    <t>P</t>
  </si>
  <si>
    <t>Edge of Channel</t>
  </si>
  <si>
    <t>EC</t>
  </si>
  <si>
    <t>Backsight</t>
  </si>
  <si>
    <t>BS</t>
  </si>
  <si>
    <t>Head of Glide</t>
  </si>
  <si>
    <t>G</t>
  </si>
  <si>
    <t>Inner Berm</t>
  </si>
  <si>
    <t>IB</t>
  </si>
  <si>
    <t>Foresight</t>
  </si>
  <si>
    <t>FS</t>
  </si>
  <si>
    <t>Thalweg</t>
  </si>
  <si>
    <t>TW</t>
  </si>
  <si>
    <t>Height of Instrument</t>
  </si>
  <si>
    <t>HI</t>
  </si>
  <si>
    <t>Cross Section Field Form</t>
  </si>
  <si>
    <t>BS (+)</t>
  </si>
  <si>
    <t>FS (-)</t>
  </si>
  <si>
    <t>Elevation</t>
  </si>
  <si>
    <t>Longitudinal Profile Field Form</t>
  </si>
  <si>
    <t>Survey:</t>
  </si>
  <si>
    <t>Water Surface</t>
  </si>
  <si>
    <t>Top of Low Bank</t>
  </si>
  <si>
    <t>Bank Erosion Hazard Index</t>
  </si>
  <si>
    <t>Station ID</t>
  </si>
  <si>
    <t>Bank Length (Ft)</t>
  </si>
  <si>
    <t>Study Bank Height (ft)</t>
  </si>
  <si>
    <t>Root Depth (ft)</t>
  </si>
  <si>
    <t>Root Density (%)</t>
  </si>
  <si>
    <t>Bank Angle (degrees)</t>
  </si>
  <si>
    <t>Surface Protection (%)</t>
  </si>
  <si>
    <t>Bank Material Adjustment</t>
  </si>
  <si>
    <t>Stratification Adjustment</t>
  </si>
  <si>
    <t>NBS Ranking</t>
  </si>
  <si>
    <t>SITE OR PROJECT:</t>
  </si>
  <si>
    <t>REACH/LOCATION:</t>
  </si>
  <si>
    <t>DATE COLLECTED:</t>
  </si>
  <si>
    <t>FIELD COLLECTION BY:</t>
  </si>
  <si>
    <t>DATA ENTERED BY:</t>
  </si>
  <si>
    <t xml:space="preserve">PARTICLE CLASS </t>
  </si>
  <si>
    <t>Reach Summary</t>
  </si>
  <si>
    <t>MATERIAL</t>
  </si>
  <si>
    <t>PARTICLE</t>
  </si>
  <si>
    <t>SIZE (mm)</t>
  </si>
  <si>
    <t>Riffle</t>
  </si>
  <si>
    <t>Pool</t>
  </si>
  <si>
    <t>Total</t>
  </si>
  <si>
    <t>Class %</t>
  </si>
  <si>
    <t>% Cum</t>
  </si>
  <si>
    <t>Silt / Clay</t>
  </si>
  <si>
    <t>&lt; .063</t>
  </si>
  <si>
    <t/>
  </si>
  <si>
    <t>Very Fine</t>
  </si>
  <si>
    <t>.063 - .125</t>
  </si>
  <si>
    <t>Fine</t>
  </si>
  <si>
    <t>.125 - .25</t>
  </si>
  <si>
    <t>Medium</t>
  </si>
  <si>
    <t>.25 - .50</t>
  </si>
  <si>
    <t>Coarse</t>
  </si>
  <si>
    <t>.50 - 1.0</t>
  </si>
  <si>
    <t>Very Coarse</t>
  </si>
  <si>
    <t>1.0 - 2.0</t>
  </si>
  <si>
    <t>2.0 - 2.8</t>
  </si>
  <si>
    <t>2.8 - 4.0</t>
  </si>
  <si>
    <t>4.0 - 5.6</t>
  </si>
  <si>
    <t>5.6 - 8.0</t>
  </si>
  <si>
    <t>8.0 - 11.0</t>
  </si>
  <si>
    <t>11.0 - 16.0</t>
  </si>
  <si>
    <t>16 - 22.6</t>
  </si>
  <si>
    <t xml:space="preserve">22.6 - 32 </t>
  </si>
  <si>
    <t>32 - 45</t>
  </si>
  <si>
    <t>45 - 64</t>
  </si>
  <si>
    <t>Small</t>
  </si>
  <si>
    <t>64 - 90</t>
  </si>
  <si>
    <t>90 - 128</t>
  </si>
  <si>
    <t>Large</t>
  </si>
  <si>
    <t>128 - 180</t>
  </si>
  <si>
    <t>180 - 256</t>
  </si>
  <si>
    <t>256 - 362</t>
  </si>
  <si>
    <t>362 - 512</t>
  </si>
  <si>
    <t>512 - 1024</t>
  </si>
  <si>
    <t>Large-Very Large</t>
  </si>
  <si>
    <t>1024 - 2048</t>
  </si>
  <si>
    <t>Bedrock</t>
  </si>
  <si>
    <t>&gt; 2048</t>
  </si>
  <si>
    <t>Totals</t>
  </si>
  <si>
    <r>
      <t xml:space="preserve">□ </t>
    </r>
    <r>
      <rPr>
        <sz val="12"/>
        <color theme="1"/>
        <rFont val="Calibri"/>
        <family val="2"/>
      </rPr>
      <t>Yes</t>
    </r>
  </si>
  <si>
    <t>Slope</t>
  </si>
  <si>
    <t>Flood Prone Width (ft)</t>
  </si>
  <si>
    <t>Bank Height Ratio (BHR)
Low Bank H / BKF Max D</t>
  </si>
  <si>
    <t>BKF Max Depth (ft)</t>
  </si>
  <si>
    <t>BKF Mean Depth (ft)</t>
  </si>
  <si>
    <t>BKF Width (ft)</t>
  </si>
  <si>
    <t>WDR
BKF Width/BKF Mean Depth</t>
  </si>
  <si>
    <t>Pool Depth (ft)
Measured from BKF</t>
  </si>
  <si>
    <t>Pool Depth Ratio
Pool Depth/BKF Mean Depth</t>
  </si>
  <si>
    <t>Pool Spacing Ratio
Pool Spacing/BKF Width</t>
  </si>
  <si>
    <r>
      <t xml:space="preserve">Riffle Length (ft)
</t>
    </r>
    <r>
      <rPr>
        <i/>
        <sz val="10"/>
        <color theme="1"/>
        <rFont val="Calibri"/>
        <family val="2"/>
        <scheme val="minor"/>
      </rPr>
      <t>Including Run</t>
    </r>
  </si>
  <si>
    <t>Representative Sub-Reach Length</t>
  </si>
  <si>
    <t>Bed Material:</t>
  </si>
  <si>
    <t>BKF Height (ft)</t>
  </si>
  <si>
    <t>BEHI Total/ Category</t>
  </si>
  <si>
    <t>Drop-down</t>
  </si>
  <si>
    <t>Geomorphic Pool?</t>
  </si>
  <si>
    <r>
      <t xml:space="preserve">□ </t>
    </r>
    <r>
      <rPr>
        <sz val="12"/>
        <color theme="1"/>
        <rFont val="Calibri"/>
        <family val="2"/>
      </rPr>
      <t>Riffle Habitat</t>
    </r>
  </si>
  <si>
    <t>□ Multi-Habitat</t>
  </si>
  <si>
    <t>□ Kicknet</t>
  </si>
  <si>
    <t>Summary Table</t>
  </si>
  <si>
    <t>BEHI/NBS Ranking</t>
  </si>
  <si>
    <t>Ex/Ex</t>
  </si>
  <si>
    <t>Ex/VH</t>
  </si>
  <si>
    <t>Ex/H</t>
  </si>
  <si>
    <t>Ex/M</t>
  </si>
  <si>
    <t>Ex/L</t>
  </si>
  <si>
    <t>Ex/VL</t>
  </si>
  <si>
    <t>VH/H</t>
  </si>
  <si>
    <t>VH/M</t>
  </si>
  <si>
    <t>VH/L</t>
  </si>
  <si>
    <t>H/Ex</t>
  </si>
  <si>
    <t>Length (Feet)</t>
  </si>
  <si>
    <t>Percent of Total (%)</t>
  </si>
  <si>
    <t>VH/Ex</t>
  </si>
  <si>
    <t>Vh/VH</t>
  </si>
  <si>
    <t>H/VH</t>
  </si>
  <si>
    <t>H/H</t>
  </si>
  <si>
    <t>H/M</t>
  </si>
  <si>
    <t>H/L</t>
  </si>
  <si>
    <t>M/Ex</t>
  </si>
  <si>
    <t>M/VH</t>
  </si>
  <si>
    <t>M/H</t>
  </si>
  <si>
    <t>M/M</t>
  </si>
  <si>
    <t>M/L</t>
  </si>
  <si>
    <t>L/Ex</t>
  </si>
  <si>
    <t>L/VH</t>
  </si>
  <si>
    <t>L/H</t>
  </si>
  <si>
    <t>L/M</t>
  </si>
  <si>
    <t>L/L</t>
  </si>
  <si>
    <t>VH/VL</t>
  </si>
  <si>
    <t>H/VL</t>
  </si>
  <si>
    <t>M/VL</t>
  </si>
  <si>
    <t>L/VL</t>
  </si>
  <si>
    <t>Enter bank Length from all rows on p.1 with same ranking</t>
  </si>
  <si>
    <t>Total Length:</t>
  </si>
  <si>
    <t>Eroding Length:</t>
  </si>
  <si>
    <t>Sub-reach Name:</t>
  </si>
  <si>
    <t>Time end:</t>
  </si>
  <si>
    <t>Time begin:</t>
  </si>
  <si>
    <t>Describe location of sampling within reach:</t>
  </si>
  <si>
    <t>ALSO IDENTIFY DATA COLLECTION LOCATIONS ON SUB-REACH SKETCH ON PROJECT REACH FORM</t>
  </si>
  <si>
    <t>Benthic macroinvertebrates:</t>
  </si>
  <si>
    <t>□ Yes</t>
  </si>
  <si>
    <t>□ No</t>
  </si>
  <si>
    <t>Sample taken per habitat type:</t>
  </si>
  <si>
    <t>Duplicate Samples:</t>
  </si>
  <si>
    <t>Gear used:</t>
  </si>
  <si>
    <t>□ Hess</t>
  </si>
  <si>
    <t>□ Other: ________</t>
  </si>
  <si>
    <t>Preservative used:</t>
  </si>
  <si>
    <t>□ 95% ethyl alcohol</t>
  </si>
  <si>
    <t>Total samples:</t>
  </si>
  <si>
    <t>_____________</t>
  </si>
  <si>
    <t>Periphyton (Chlorophyll-a):</t>
  </si>
  <si>
    <t>Five transects sampled:</t>
  </si>
  <si>
    <t>Three rocks from ea. transect?</t>
  </si>
  <si>
    <t>Initial volume of composite:</t>
  </si>
  <si>
    <t>Chlorophyll-a ml filtered:</t>
  </si>
  <si>
    <t>_______</t>
  </si>
  <si>
    <t>_______ ml (500 ml target)</t>
  </si>
  <si>
    <t>% Cover</t>
  </si>
  <si>
    <t>Amount</t>
  </si>
  <si>
    <t>Color</t>
  </si>
  <si>
    <t>Condition</t>
  </si>
  <si>
    <t>Type of Plant Growth:</t>
  </si>
  <si>
    <t>Microalgae</t>
  </si>
  <si>
    <t>Macroalgae</t>
  </si>
  <si>
    <t>Mosses</t>
  </si>
  <si>
    <t>Macrophytes</t>
  </si>
  <si>
    <t>Bare Substrate</t>
  </si>
  <si>
    <t>Substrate Present Rank: Rock_____ Sediment_____ Wood_____</t>
  </si>
  <si>
    <t xml:space="preserve">Cover: Estimate the % of wetted substrate area colonized by each of the categories listed and the percent area not colonized by any plants. </t>
  </si>
  <si>
    <t xml:space="preserve">Amount: Record the relative amount of plant growth in each category as being LIGHT, MODERATE or HEAVY. Light growth barely covers the substrate surface and is not immediately evident. Heavy growth extends almost to the water surface or beyond. Moderate is intermediate between light and heavy growth. </t>
  </si>
  <si>
    <t xml:space="preserve">Color: The colors of aquatic plants are clues to their identity and to the health of aquatic ecosystems. Record the predominant color of the plants in each of the categories present. </t>
  </si>
  <si>
    <t>Rank: Rank the types of substrates that are available for colonization by plants (1 = substrate accounting for the most area, etc)</t>
  </si>
  <si>
    <t>Condition: Aquatic plants go through seasonal cycles of growth, maturity, and decay. GROWING plants show new growth and bright colors. MATURE plants are larger but have more subdued colors because of age, epiphytes and sediment deposits. DECAYING plants display a loss of both pigmentation and physical integrity.</t>
  </si>
  <si>
    <t>First sampling event?</t>
  </si>
  <si>
    <t>Repeat visit?</t>
  </si>
  <si>
    <t>Reference site sampled?</t>
  </si>
  <si>
    <t>Date/time of previous event:</t>
  </si>
  <si>
    <t>Fish Data Collection:</t>
  </si>
  <si>
    <t>Longitude:</t>
  </si>
  <si>
    <t>Date/time of reference collection:</t>
  </si>
  <si>
    <t>Reference Site Location:</t>
  </si>
  <si>
    <t>First ref. sampling event?</t>
  </si>
  <si>
    <t>Repeat visit to ref. 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</si>
</sst>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1"/>
      <color theme="1"/>
      <name val="Calibri"/>
      <family val="2"/>
      <scheme val="minor"/>
    </font>
    <font>
      <i/>
      <sz val="11"/>
      <color theme="1"/>
      <name val="Calibri"/>
      <family val="2"/>
      <scheme val="minor"/>
    </font>
    <font>
      <sz val="11"/>
      <color theme="1"/>
      <name val="Calibri"/>
      <family val="2"/>
      <scheme val="minor"/>
    </font>
    <font>
      <b/>
      <sz val="12"/>
      <color theme="1"/>
      <name val="Calibri"/>
      <family val="2"/>
      <scheme val="minor"/>
    </font>
    <font>
      <b/>
      <sz val="11"/>
      <color theme="1"/>
      <name val="Calibri"/>
      <family val="2"/>
      <scheme val="minor"/>
    </font>
    <font>
      <sz val="12"/>
      <color theme="1"/>
      <name val="Calibri"/>
      <family val="2"/>
      <scheme val="minor"/>
    </font>
    <font>
      <b/>
      <sz val="12"/>
      <color theme="1"/>
      <name val="Calibri"/>
      <family val="2"/>
    </font>
    <font>
      <sz val="12"/>
      <color theme="1"/>
      <name val="Calibri"/>
      <family val="2"/>
    </font>
    <font>
      <b/>
      <u/>
      <sz val="11"/>
      <color theme="1"/>
      <name val="Calibri"/>
      <family val="2"/>
      <scheme val="minor"/>
    </font>
    <font>
      <sz val="8"/>
      <name val="Arial"/>
      <family val="2"/>
    </font>
    <font>
      <b/>
      <sz val="8"/>
      <name val="Arial"/>
      <family val="2"/>
    </font>
    <font>
      <sz val="12"/>
      <name val="Times New Roman"/>
      <family val="1"/>
    </font>
    <font>
      <sz val="9"/>
      <color theme="1"/>
      <name val="Calibri"/>
      <family val="2"/>
      <scheme val="minor"/>
    </font>
    <font>
      <sz val="11"/>
      <color theme="1"/>
      <name val="Calibri"/>
      <family val="2"/>
    </font>
    <font>
      <sz val="10"/>
      <color theme="1"/>
      <name val="Calibri"/>
      <family val="2"/>
      <scheme val="minor"/>
    </font>
    <font>
      <i/>
      <sz val="10"/>
      <color theme="1"/>
      <name val="Calibri"/>
      <family val="2"/>
      <scheme val="minor"/>
    </font>
    <font>
      <u/>
      <sz val="11"/>
      <color theme="1"/>
      <name val="Calibri"/>
      <family val="2"/>
      <scheme val="minor"/>
    </font>
    <font>
      <b/>
      <i/>
      <sz val="11"/>
      <color theme="1"/>
      <name val="Calibri"/>
      <family val="2"/>
      <scheme val="minor"/>
    </font>
    <font>
      <sz val="8"/>
      <color theme="1"/>
      <name val="Calibri"/>
      <family val="2"/>
      <scheme val="minor"/>
    </font>
  </fonts>
  <fills count="6">
    <fill>
      <patternFill patternType="none"/>
    </fill>
    <fill>
      <patternFill patternType="gray125"/>
    </fill>
    <fill>
      <patternFill patternType="lightGray"/>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double">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double">
        <color indexed="64"/>
      </bottom>
      <diagonal/>
    </border>
    <border>
      <left style="medium">
        <color indexed="64"/>
      </left>
      <right/>
      <top style="medium">
        <color indexed="64"/>
      </top>
      <bottom style="double">
        <color indexed="64"/>
      </bottom>
      <diagonal/>
    </border>
    <border>
      <left style="thin">
        <color indexed="64"/>
      </left>
      <right style="thin">
        <color indexed="64"/>
      </right>
      <top style="medium">
        <color indexed="64"/>
      </top>
      <bottom/>
      <diagonal/>
    </border>
    <border>
      <left style="medium">
        <color indexed="64"/>
      </left>
      <right style="thin">
        <color indexed="64"/>
      </right>
      <top style="double">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double">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style="thin">
        <color auto="1"/>
      </right>
      <top style="thin">
        <color auto="1"/>
      </top>
      <bottom/>
      <diagonal/>
    </border>
    <border>
      <left/>
      <right/>
      <top style="thin">
        <color indexed="64"/>
      </top>
      <bottom style="double">
        <color indexed="64"/>
      </bottom>
      <diagonal/>
    </border>
  </borders>
  <cellStyleXfs count="2">
    <xf numFmtId="0" fontId="0" fillId="0" borderId="0"/>
    <xf numFmtId="9" fontId="2" fillId="0" borderId="0" applyFont="0" applyFill="0" applyBorder="0" applyAlignment="0" applyProtection="0"/>
  </cellStyleXfs>
  <cellXfs count="241">
    <xf numFmtId="0" fontId="0" fillId="0" borderId="0" xfId="0"/>
    <xf numFmtId="0" fontId="2" fillId="0" borderId="0" xfId="0" applyFont="1" applyAlignment="1">
      <alignment vertical="center"/>
    </xf>
    <xf numFmtId="0" fontId="3" fillId="0" borderId="10" xfId="0" applyFont="1" applyBorder="1" applyAlignment="1">
      <alignment horizontal="center" vertical="center"/>
    </xf>
    <xf numFmtId="0" fontId="2" fillId="0" borderId="2" xfId="0" applyFont="1" applyBorder="1"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164" fontId="2" fillId="2" borderId="2" xfId="0" applyNumberFormat="1" applyFont="1" applyFill="1" applyBorder="1" applyAlignment="1">
      <alignment horizontal="center" vertical="center" wrapText="1"/>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4" fillId="0" borderId="0" xfId="0" applyFont="1" applyAlignment="1">
      <alignment horizontal="center" vertical="center"/>
    </xf>
    <xf numFmtId="164" fontId="2" fillId="0" borderId="0" xfId="0" applyNumberFormat="1" applyFont="1" applyAlignment="1">
      <alignment horizontal="center" vertical="center"/>
    </xf>
    <xf numFmtId="0" fontId="2" fillId="0" borderId="9" xfId="0" applyFont="1" applyBorder="1" applyAlignment="1">
      <alignment horizontal="center" vertical="center"/>
    </xf>
    <xf numFmtId="0" fontId="0" fillId="0" borderId="2" xfId="0" applyBorder="1" applyAlignment="1">
      <alignment vertical="center"/>
    </xf>
    <xf numFmtId="0" fontId="0" fillId="0" borderId="0" xfId="0" applyAlignment="1">
      <alignment vertical="center"/>
    </xf>
    <xf numFmtId="0" fontId="0" fillId="0" borderId="0" xfId="0" applyAlignment="1">
      <alignment horizontal="right" vertical="center"/>
    </xf>
    <xf numFmtId="0" fontId="2" fillId="0" borderId="0" xfId="0" applyFont="1" applyAlignment="1">
      <alignment horizontal="right" vertical="center"/>
    </xf>
    <xf numFmtId="0" fontId="4" fillId="0" borderId="0" xfId="0" applyFont="1" applyAlignment="1">
      <alignment horizontal="right" vertical="center"/>
    </xf>
    <xf numFmtId="0" fontId="6" fillId="0" borderId="0" xfId="0" applyFont="1" applyAlignment="1">
      <alignment horizontal="center" vertical="center" wrapText="1"/>
    </xf>
    <xf numFmtId="0" fontId="0" fillId="0" borderId="4" xfId="0" applyBorder="1" applyAlignment="1">
      <alignment horizontal="center" vertical="center"/>
    </xf>
    <xf numFmtId="0" fontId="0" fillId="0" borderId="2" xfId="0" applyBorder="1" applyAlignment="1">
      <alignment vertical="center" wrapText="1"/>
    </xf>
    <xf numFmtId="0" fontId="4" fillId="0" borderId="0" xfId="0" applyFont="1"/>
    <xf numFmtId="0" fontId="0" fillId="0" borderId="1" xfId="0" applyBorder="1"/>
    <xf numFmtId="0" fontId="0" fillId="0" borderId="12" xfId="0" applyBorder="1"/>
    <xf numFmtId="0" fontId="0" fillId="0" borderId="0" xfId="0" applyAlignment="1">
      <alignment horizontal="left"/>
    </xf>
    <xf numFmtId="0" fontId="4" fillId="0" borderId="2" xfId="0" applyFont="1" applyBorder="1"/>
    <xf numFmtId="0" fontId="0" fillId="0" borderId="2" xfId="0" applyBorder="1"/>
    <xf numFmtId="0" fontId="4" fillId="0" borderId="9" xfId="0" applyFont="1" applyBorder="1"/>
    <xf numFmtId="0" fontId="0" fillId="0" borderId="11" xfId="0" applyBorder="1"/>
    <xf numFmtId="0" fontId="0" fillId="0" borderId="9" xfId="0" applyBorder="1"/>
    <xf numFmtId="0" fontId="0" fillId="0" borderId="2" xfId="0" applyBorder="1" applyAlignment="1">
      <alignment wrapText="1"/>
    </xf>
    <xf numFmtId="0" fontId="4" fillId="0" borderId="2" xfId="0" applyFont="1" applyBorder="1" applyAlignment="1">
      <alignment horizontal="center" wrapText="1"/>
    </xf>
    <xf numFmtId="0" fontId="9" fillId="0" borderId="0" xfId="0" applyFont="1"/>
    <xf numFmtId="0" fontId="9" fillId="0" borderId="0" xfId="0" applyFont="1" applyAlignment="1">
      <alignment horizontal="center" vertical="center"/>
    </xf>
    <xf numFmtId="0" fontId="10" fillId="0" borderId="21" xfId="0" applyFont="1" applyBorder="1" applyAlignment="1">
      <alignment horizontal="center" vertical="center"/>
    </xf>
    <xf numFmtId="0" fontId="10" fillId="0" borderId="24" xfId="0" applyFont="1" applyBorder="1" applyAlignment="1">
      <alignment horizontal="center" vertical="center"/>
    </xf>
    <xf numFmtId="0" fontId="10" fillId="0" borderId="25" xfId="0" applyFont="1" applyBorder="1" applyAlignment="1">
      <alignment horizontal="center" vertical="center"/>
    </xf>
    <xf numFmtId="2" fontId="10" fillId="0" borderId="26" xfId="0" applyNumberFormat="1" applyFont="1" applyBorder="1" applyAlignment="1">
      <alignment horizontal="center" vertical="center"/>
    </xf>
    <xf numFmtId="2" fontId="10" fillId="0" borderId="16" xfId="0" applyNumberFormat="1" applyFont="1" applyBorder="1" applyAlignment="1">
      <alignment horizontal="center" vertical="center"/>
    </xf>
    <xf numFmtId="0" fontId="9" fillId="0" borderId="29" xfId="0" applyFont="1" applyBorder="1" applyAlignment="1">
      <alignment horizontal="center" vertical="center"/>
    </xf>
    <xf numFmtId="0" fontId="9" fillId="0" borderId="4" xfId="0" applyFont="1" applyBorder="1" applyAlignment="1">
      <alignment horizontal="center" vertical="center"/>
    </xf>
    <xf numFmtId="0" fontId="9" fillId="0" borderId="7" xfId="0" applyFont="1" applyBorder="1" applyAlignment="1">
      <alignment horizontal="center" vertical="center"/>
    </xf>
    <xf numFmtId="1" fontId="9" fillId="0" borderId="7" xfId="0" applyNumberFormat="1" applyFont="1" applyBorder="1" applyAlignment="1">
      <alignment vertical="center"/>
    </xf>
    <xf numFmtId="0" fontId="9" fillId="0" borderId="2" xfId="0" applyFont="1" applyBorder="1" applyAlignment="1">
      <alignment horizontal="center" vertical="center"/>
    </xf>
    <xf numFmtId="0" fontId="9" fillId="0" borderId="9" xfId="0" applyFont="1" applyBorder="1" applyAlignment="1">
      <alignment horizontal="center" vertical="center"/>
    </xf>
    <xf numFmtId="0" fontId="9" fillId="0" borderId="20" xfId="0" applyFont="1" applyBorder="1" applyAlignment="1">
      <alignment horizontal="center" vertical="center"/>
    </xf>
    <xf numFmtId="0" fontId="9" fillId="0" borderId="5" xfId="0" applyFont="1" applyBorder="1" applyAlignment="1">
      <alignment horizontal="center" vertical="center"/>
    </xf>
    <xf numFmtId="1" fontId="9" fillId="0" borderId="19" xfId="0" applyNumberFormat="1" applyFont="1" applyBorder="1" applyAlignment="1">
      <alignment vertical="center"/>
    </xf>
    <xf numFmtId="0" fontId="9" fillId="0" borderId="30" xfId="0" applyFont="1" applyBorder="1" applyAlignment="1">
      <alignment horizontal="center" vertical="center"/>
    </xf>
    <xf numFmtId="0" fontId="9" fillId="0" borderId="32" xfId="0" applyFont="1" applyBorder="1" applyAlignment="1">
      <alignment horizontal="center" vertical="center"/>
    </xf>
    <xf numFmtId="1" fontId="9" fillId="0" borderId="32" xfId="0" applyNumberFormat="1" applyFont="1" applyBorder="1" applyAlignment="1">
      <alignment vertical="center"/>
    </xf>
    <xf numFmtId="0" fontId="9" fillId="0" borderId="9" xfId="0" applyFont="1" applyBorder="1" applyAlignment="1">
      <alignment horizontal="center"/>
    </xf>
    <xf numFmtId="1" fontId="9" fillId="0" borderId="9" xfId="0" applyNumberFormat="1" applyFont="1" applyBorder="1" applyAlignment="1">
      <alignment vertical="center"/>
    </xf>
    <xf numFmtId="0" fontId="9" fillId="0" borderId="28" xfId="0" applyFont="1" applyBorder="1" applyAlignment="1">
      <alignment horizontal="center" vertical="center"/>
    </xf>
    <xf numFmtId="1" fontId="9" fillId="0" borderId="29" xfId="0" applyNumberFormat="1" applyFont="1" applyBorder="1" applyAlignment="1">
      <alignment vertical="center"/>
    </xf>
    <xf numFmtId="0" fontId="9" fillId="0" borderId="27" xfId="0" applyFont="1" applyBorder="1" applyAlignment="1">
      <alignment horizontal="center" vertical="center"/>
    </xf>
    <xf numFmtId="1" fontId="9" fillId="0" borderId="27" xfId="0" applyNumberFormat="1" applyFont="1" applyBorder="1" applyAlignment="1">
      <alignment vertical="center"/>
    </xf>
    <xf numFmtId="0" fontId="9" fillId="0" borderId="22" xfId="0" applyFont="1" applyBorder="1" applyAlignment="1">
      <alignment vertical="center"/>
    </xf>
    <xf numFmtId="0" fontId="9" fillId="0" borderId="23" xfId="0" applyFont="1" applyBorder="1" applyAlignment="1">
      <alignment horizontal="center" vertical="center"/>
    </xf>
    <xf numFmtId="2" fontId="9" fillId="0" borderId="23" xfId="0" applyNumberFormat="1" applyFont="1" applyBorder="1" applyAlignment="1">
      <alignment vertical="center"/>
    </xf>
    <xf numFmtId="0" fontId="9" fillId="0" borderId="23" xfId="0" applyFont="1" applyBorder="1" applyAlignment="1">
      <alignment vertical="center"/>
    </xf>
    <xf numFmtId="0" fontId="9" fillId="0" borderId="33" xfId="0" applyFont="1" applyBorder="1" applyAlignment="1">
      <alignment vertical="center"/>
    </xf>
    <xf numFmtId="0" fontId="9" fillId="0" borderId="34" xfId="0" applyFont="1" applyBorder="1" applyAlignment="1">
      <alignment vertical="center"/>
    </xf>
    <xf numFmtId="0" fontId="9" fillId="0" borderId="12" xfId="0" applyFont="1" applyBorder="1" applyAlignment="1">
      <alignment horizontal="center" vertical="center"/>
    </xf>
    <xf numFmtId="2" fontId="9" fillId="0" borderId="12" xfId="0" applyNumberFormat="1" applyFont="1" applyBorder="1" applyAlignment="1">
      <alignment vertical="center"/>
    </xf>
    <xf numFmtId="0" fontId="9" fillId="0" borderId="12" xfId="0" applyFont="1" applyBorder="1" applyAlignment="1">
      <alignment vertical="center"/>
    </xf>
    <xf numFmtId="0" fontId="9" fillId="0" borderId="35" xfId="0" applyFont="1" applyBorder="1" applyAlignment="1">
      <alignment vertical="center"/>
    </xf>
    <xf numFmtId="0" fontId="9" fillId="0" borderId="36" xfId="0" applyFont="1" applyBorder="1" applyAlignment="1">
      <alignment vertical="center"/>
    </xf>
    <xf numFmtId="0" fontId="9" fillId="0" borderId="6" xfId="0" applyFont="1" applyBorder="1" applyAlignment="1">
      <alignment horizontal="center" vertical="center"/>
    </xf>
    <xf numFmtId="2" fontId="9" fillId="0" borderId="6" xfId="0" applyNumberFormat="1" applyFont="1" applyBorder="1" applyAlignment="1">
      <alignment vertical="center"/>
    </xf>
    <xf numFmtId="0" fontId="9" fillId="0" borderId="6" xfId="0" applyFont="1" applyBorder="1" applyAlignment="1">
      <alignment vertical="center"/>
    </xf>
    <xf numFmtId="0" fontId="9" fillId="0" borderId="37" xfId="0" applyFont="1" applyBorder="1" applyAlignment="1">
      <alignment vertical="center"/>
    </xf>
    <xf numFmtId="0" fontId="9" fillId="0" borderId="38" xfId="0" applyFont="1" applyBorder="1" applyAlignment="1">
      <alignment vertical="center"/>
    </xf>
    <xf numFmtId="0" fontId="9" fillId="0" borderId="18" xfId="0" applyFont="1" applyBorder="1" applyAlignment="1">
      <alignment horizontal="center" vertical="center"/>
    </xf>
    <xf numFmtId="2" fontId="9" fillId="0" borderId="18" xfId="0" applyNumberFormat="1" applyFont="1" applyBorder="1" applyAlignment="1">
      <alignment vertical="center"/>
    </xf>
    <xf numFmtId="0" fontId="9" fillId="0" borderId="18" xfId="0" applyFont="1" applyBorder="1" applyAlignment="1">
      <alignment vertical="center"/>
    </xf>
    <xf numFmtId="0" fontId="9" fillId="0" borderId="39" xfId="0" applyFont="1" applyBorder="1" applyAlignment="1">
      <alignment vertical="center"/>
    </xf>
    <xf numFmtId="2" fontId="10" fillId="0" borderId="17" xfId="0" applyNumberFormat="1" applyFont="1" applyBorder="1" applyAlignment="1">
      <alignment horizontal="center" vertical="center"/>
    </xf>
    <xf numFmtId="1" fontId="9" fillId="0" borderId="40" xfId="0" applyNumberFormat="1" applyFont="1" applyBorder="1" applyAlignment="1">
      <alignment vertical="center"/>
    </xf>
    <xf numFmtId="0" fontId="0" fillId="0" borderId="16" xfId="0" applyBorder="1"/>
    <xf numFmtId="0" fontId="0" fillId="0" borderId="43" xfId="0" applyBorder="1"/>
    <xf numFmtId="0" fontId="10" fillId="0" borderId="45" xfId="0" applyFont="1" applyBorder="1"/>
    <xf numFmtId="0" fontId="9" fillId="0" borderId="44" xfId="0" applyFont="1" applyBorder="1" applyAlignment="1">
      <alignment horizontal="center" vertical="center"/>
    </xf>
    <xf numFmtId="0" fontId="9" fillId="0" borderId="40" xfId="0" applyFont="1" applyBorder="1" applyAlignment="1">
      <alignment horizontal="center" vertical="center"/>
    </xf>
    <xf numFmtId="0" fontId="0" fillId="0" borderId="41" xfId="0" applyBorder="1"/>
    <xf numFmtId="0" fontId="0" fillId="0" borderId="42" xfId="0" applyBorder="1"/>
    <xf numFmtId="0" fontId="9" fillId="0" borderId="47" xfId="0" applyFont="1" applyBorder="1"/>
    <xf numFmtId="0" fontId="0" fillId="0" borderId="48" xfId="0" applyBorder="1"/>
    <xf numFmtId="0" fontId="9" fillId="0" borderId="49" xfId="0" applyFont="1" applyBorder="1"/>
    <xf numFmtId="0" fontId="9" fillId="0" borderId="50" xfId="0" applyFont="1" applyBorder="1"/>
    <xf numFmtId="0" fontId="10" fillId="0" borderId="51" xfId="0" applyFont="1" applyBorder="1" applyAlignment="1">
      <alignment horizont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1" fontId="9" fillId="0" borderId="53" xfId="0" applyNumberFormat="1" applyFont="1" applyBorder="1" applyAlignment="1">
      <alignment vertical="center"/>
    </xf>
    <xf numFmtId="0" fontId="0" fillId="0" borderId="4" xfId="0" applyBorder="1"/>
    <xf numFmtId="0" fontId="0" fillId="0" borderId="55" xfId="0" applyBorder="1"/>
    <xf numFmtId="0" fontId="0" fillId="0" borderId="20" xfId="0" applyBorder="1"/>
    <xf numFmtId="0" fontId="0" fillId="0" borderId="54" xfId="0" applyBorder="1"/>
    <xf numFmtId="0" fontId="0" fillId="0" borderId="52" xfId="0" applyBorder="1"/>
    <xf numFmtId="0" fontId="0" fillId="0" borderId="56" xfId="0" applyBorder="1"/>
    <xf numFmtId="15" fontId="9" fillId="0" borderId="12" xfId="0" applyNumberFormat="1" applyFont="1" applyBorder="1" applyAlignment="1">
      <alignment horizontal="center" vertical="center"/>
    </xf>
    <xf numFmtId="1" fontId="11" fillId="0" borderId="44" xfId="0" applyNumberFormat="1" applyFont="1" applyBorder="1" applyAlignment="1">
      <alignment horizontal="center"/>
    </xf>
    <xf numFmtId="1" fontId="11" fillId="0" borderId="46" xfId="0" applyNumberFormat="1" applyFont="1" applyBorder="1" applyAlignment="1">
      <alignment horizontal="center"/>
    </xf>
    <xf numFmtId="1" fontId="11" fillId="0" borderId="4" xfId="0" applyNumberFormat="1" applyFont="1" applyBorder="1" applyAlignment="1">
      <alignment horizontal="center"/>
    </xf>
    <xf numFmtId="1" fontId="11" fillId="0" borderId="31" xfId="0" applyNumberFormat="1" applyFont="1" applyBorder="1" applyAlignment="1">
      <alignment horizontal="center"/>
    </xf>
    <xf numFmtId="1" fontId="11" fillId="0" borderId="2" xfId="0" applyNumberFormat="1" applyFont="1" applyBorder="1" applyAlignment="1">
      <alignment horizontal="center"/>
    </xf>
    <xf numFmtId="1" fontId="11" fillId="0" borderId="3" xfId="0" applyNumberFormat="1" applyFont="1" applyBorder="1" applyAlignment="1">
      <alignment horizontal="center"/>
    </xf>
    <xf numFmtId="1" fontId="11" fillId="0" borderId="30" xfId="0" applyNumberFormat="1" applyFont="1" applyBorder="1" applyAlignment="1">
      <alignment horizontal="center"/>
    </xf>
    <xf numFmtId="1" fontId="11" fillId="0" borderId="2" xfId="0" applyNumberFormat="1" applyFont="1" applyBorder="1" applyAlignment="1">
      <alignment horizontal="center" vertical="center"/>
    </xf>
    <xf numFmtId="1" fontId="11" fillId="0" borderId="20" xfId="0" applyNumberFormat="1" applyFont="1" applyBorder="1" applyAlignment="1">
      <alignment horizontal="center"/>
    </xf>
    <xf numFmtId="1" fontId="11" fillId="0" borderId="4" xfId="0" applyNumberFormat="1" applyFont="1" applyBorder="1" applyAlignment="1">
      <alignment horizontal="center" vertical="center"/>
    </xf>
    <xf numFmtId="1" fontId="11" fillId="0" borderId="20" xfId="0" applyNumberFormat="1" applyFont="1" applyBorder="1" applyAlignment="1">
      <alignment horizontal="center" vertical="center"/>
    </xf>
    <xf numFmtId="1" fontId="11" fillId="0" borderId="52" xfId="0" applyNumberFormat="1" applyFont="1" applyBorder="1" applyAlignment="1">
      <alignment horizontal="center" vertical="center"/>
    </xf>
    <xf numFmtId="1" fontId="9" fillId="0" borderId="52" xfId="0" applyNumberFormat="1" applyFont="1" applyBorder="1" applyAlignment="1">
      <alignment vertical="center"/>
    </xf>
    <xf numFmtId="0" fontId="0" fillId="0" borderId="0" xfId="0" applyAlignment="1">
      <alignment horizontal="right"/>
    </xf>
    <xf numFmtId="0" fontId="2" fillId="0" borderId="0" xfId="0" applyFont="1" applyAlignment="1">
      <alignment horizontal="center" vertical="center" wrapText="1"/>
    </xf>
    <xf numFmtId="0" fontId="2" fillId="0" borderId="10" xfId="0" applyFont="1" applyBorder="1" applyAlignment="1">
      <alignment vertical="center"/>
    </xf>
    <xf numFmtId="0" fontId="2" fillId="0" borderId="6" xfId="0" applyFont="1" applyBorder="1" applyAlignment="1">
      <alignment vertical="center" wrapText="1"/>
    </xf>
    <xf numFmtId="0" fontId="2" fillId="0" borderId="6" xfId="0" applyFont="1" applyBorder="1" applyAlignment="1">
      <alignment horizontal="center" vertical="center"/>
    </xf>
    <xf numFmtId="0" fontId="0" fillId="0" borderId="0" xfId="0" applyAlignment="1">
      <alignment horizontal="center" vertical="center"/>
    </xf>
    <xf numFmtId="0" fontId="14" fillId="0" borderId="2" xfId="0" applyFont="1" applyBorder="1" applyAlignment="1">
      <alignment vertical="center" wrapText="1"/>
    </xf>
    <xf numFmtId="0" fontId="14" fillId="0" borderId="2" xfId="0" applyFont="1" applyBorder="1" applyAlignment="1">
      <alignment vertical="center"/>
    </xf>
    <xf numFmtId="0" fontId="8" fillId="0" borderId="0" xfId="0" applyFont="1"/>
    <xf numFmtId="0" fontId="16" fillId="0" borderId="0" xfId="0" applyFont="1"/>
    <xf numFmtId="0" fontId="4" fillId="0" borderId="0" xfId="0" applyFont="1" applyAlignment="1">
      <alignment vertical="center"/>
    </xf>
    <xf numFmtId="0" fontId="2" fillId="0" borderId="31" xfId="0" applyFont="1" applyBorder="1" applyAlignment="1">
      <alignment vertical="center"/>
    </xf>
    <xf numFmtId="0" fontId="0" fillId="0" borderId="2" xfId="0" applyBorder="1" applyAlignment="1">
      <alignment horizontal="right" vertical="center"/>
    </xf>
    <xf numFmtId="9" fontId="2" fillId="2" borderId="2" xfId="1" applyFill="1" applyBorder="1" applyAlignment="1">
      <alignment horizontal="center" vertical="center" wrapText="1"/>
    </xf>
    <xf numFmtId="0" fontId="5" fillId="0" borderId="0" xfId="0" applyFont="1" applyAlignment="1">
      <alignment vertical="center" wrapText="1"/>
    </xf>
    <xf numFmtId="0" fontId="5" fillId="0" borderId="2" xfId="0" applyFont="1" applyBorder="1" applyAlignment="1">
      <alignmen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17" fillId="0" borderId="0" xfId="0" applyFont="1" applyAlignment="1">
      <alignment vertical="center"/>
    </xf>
    <xf numFmtId="0" fontId="0" fillId="0" borderId="58" xfId="0" applyBorder="1"/>
    <xf numFmtId="0" fontId="17" fillId="0" borderId="6" xfId="0" applyFont="1" applyBorder="1" applyAlignment="1">
      <alignment vertical="center"/>
    </xf>
    <xf numFmtId="0" fontId="3" fillId="0" borderId="0" xfId="0" applyFont="1" applyAlignment="1">
      <alignment vertical="center" wrapText="1"/>
    </xf>
    <xf numFmtId="0" fontId="7" fillId="0" borderId="0" xfId="0" applyFont="1" applyAlignment="1">
      <alignment vertical="center" wrapText="1"/>
    </xf>
    <xf numFmtId="0" fontId="7" fillId="0" borderId="0" xfId="0" applyFont="1" applyAlignment="1">
      <alignment horizontal="center" vertical="center" wrapText="1"/>
    </xf>
    <xf numFmtId="0" fontId="6" fillId="0" borderId="0" xfId="0" applyFont="1" applyAlignment="1">
      <alignment vertical="center" wrapText="1"/>
    </xf>
    <xf numFmtId="9" fontId="17" fillId="0" borderId="0" xfId="0" applyNumberFormat="1" applyFont="1" applyAlignment="1">
      <alignment vertical="center"/>
    </xf>
    <xf numFmtId="0" fontId="6" fillId="0" borderId="2" xfId="0" applyFont="1" applyBorder="1" applyAlignment="1">
      <alignment horizontal="center" vertical="center" wrapText="1"/>
    </xf>
    <xf numFmtId="0" fontId="5" fillId="0" borderId="2" xfId="0" applyFont="1" applyBorder="1" applyAlignment="1">
      <alignment horizontal="left" vertical="center" wrapText="1"/>
    </xf>
    <xf numFmtId="0" fontId="6" fillId="0" borderId="2" xfId="0" applyFont="1" applyBorder="1" applyAlignment="1">
      <alignment vertical="center" wrapText="1"/>
    </xf>
    <xf numFmtId="0" fontId="18" fillId="0" borderId="0" xfId="0" applyFont="1" applyAlignment="1">
      <alignment wrapText="1"/>
    </xf>
    <xf numFmtId="0" fontId="18" fillId="0" borderId="0" xfId="0" applyFont="1" applyAlignment="1">
      <alignment horizontal="center" wrapText="1"/>
    </xf>
    <xf numFmtId="0" fontId="4" fillId="0" borderId="58" xfId="0" applyFont="1" applyBorder="1" applyAlignment="1">
      <alignment vertical="center"/>
    </xf>
    <xf numFmtId="0" fontId="3" fillId="0" borderId="58" xfId="0" applyFont="1" applyBorder="1" applyAlignment="1">
      <alignment vertical="center" wrapText="1"/>
    </xf>
    <xf numFmtId="0" fontId="6" fillId="0" borderId="58" xfId="0" applyFont="1" applyBorder="1" applyAlignment="1">
      <alignment horizontal="center" vertical="center" wrapText="1"/>
    </xf>
    <xf numFmtId="0" fontId="18" fillId="0" borderId="58" xfId="0" applyFont="1" applyBorder="1" applyAlignment="1">
      <alignment horizontal="left" wrapText="1"/>
    </xf>
    <xf numFmtId="0" fontId="0" fillId="0" borderId="9" xfId="0" applyBorder="1" applyAlignment="1">
      <alignment horizontal="left"/>
    </xf>
    <xf numFmtId="0" fontId="0" fillId="0" borderId="12" xfId="0" applyBorder="1" applyAlignment="1">
      <alignment horizontal="left"/>
    </xf>
    <xf numFmtId="0" fontId="0" fillId="0" borderId="11" xfId="0" applyBorder="1" applyAlignment="1">
      <alignment horizontal="left"/>
    </xf>
    <xf numFmtId="0" fontId="7" fillId="0" borderId="58" xfId="0" applyFont="1" applyBorder="1" applyAlignment="1">
      <alignment horizontal="center" vertical="center" wrapText="1"/>
    </xf>
    <xf numFmtId="0" fontId="7" fillId="0" borderId="58" xfId="0" applyFont="1" applyBorder="1" applyAlignment="1">
      <alignment horizontal="left" vertical="center" wrapText="1"/>
    </xf>
    <xf numFmtId="0" fontId="2" fillId="0" borderId="58" xfId="0" applyFont="1" applyBorder="1" applyAlignment="1">
      <alignment vertical="center"/>
    </xf>
    <xf numFmtId="0" fontId="4" fillId="0" borderId="2" xfId="0" applyFont="1" applyBorder="1" applyAlignment="1">
      <alignment vertical="center"/>
    </xf>
    <xf numFmtId="9" fontId="4" fillId="2" borderId="2" xfId="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164" fontId="2" fillId="5" borderId="2" xfId="0" applyNumberFormat="1" applyFont="1" applyFill="1" applyBorder="1" applyAlignment="1">
      <alignment horizontal="center" vertical="center" wrapText="1"/>
    </xf>
    <xf numFmtId="9" fontId="2" fillId="5" borderId="2" xfId="1" applyFill="1" applyBorder="1" applyAlignment="1">
      <alignment horizontal="center" vertical="center" wrapText="1"/>
    </xf>
    <xf numFmtId="0" fontId="2" fillId="5" borderId="2" xfId="0" applyFont="1" applyFill="1" applyBorder="1" applyAlignment="1">
      <alignment horizontal="center" vertical="center"/>
    </xf>
    <xf numFmtId="164" fontId="4" fillId="5" borderId="2" xfId="0" applyNumberFormat="1" applyFont="1" applyFill="1" applyBorder="1" applyAlignment="1">
      <alignment horizontal="center" vertical="center" wrapText="1"/>
    </xf>
    <xf numFmtId="0" fontId="4" fillId="0" borderId="2" xfId="0" applyFont="1" applyBorder="1" applyAlignment="1">
      <alignment horizontal="center"/>
    </xf>
    <xf numFmtId="0" fontId="0" fillId="0" borderId="9" xfId="0" applyBorder="1" applyAlignment="1">
      <alignment horizontal="center"/>
    </xf>
    <xf numFmtId="0" fontId="0" fillId="0" borderId="12" xfId="0" applyBorder="1" applyAlignment="1">
      <alignment horizontal="center"/>
    </xf>
    <xf numFmtId="0" fontId="0" fillId="0" borderId="11" xfId="0" applyBorder="1" applyAlignment="1">
      <alignment horizontal="center"/>
    </xf>
    <xf numFmtId="0" fontId="4" fillId="0" borderId="9" xfId="0" applyFont="1" applyBorder="1"/>
    <xf numFmtId="0" fontId="4" fillId="0" borderId="12" xfId="0" applyFont="1" applyBorder="1"/>
    <xf numFmtId="0" fontId="4" fillId="0" borderId="11" xfId="0" applyFont="1" applyBorder="1"/>
    <xf numFmtId="0" fontId="4" fillId="0" borderId="9" xfId="0" applyFont="1" applyBorder="1" applyAlignment="1">
      <alignment horizontal="left" vertical="center"/>
    </xf>
    <xf numFmtId="0" fontId="4" fillId="0" borderId="12" xfId="0" applyFont="1" applyBorder="1" applyAlignment="1">
      <alignment horizontal="left" vertical="center"/>
    </xf>
    <xf numFmtId="0" fontId="4" fillId="0" borderId="11" xfId="0" applyFont="1" applyBorder="1" applyAlignment="1">
      <alignment horizontal="left" vertical="center"/>
    </xf>
    <xf numFmtId="0" fontId="3" fillId="0" borderId="10" xfId="0" applyFont="1" applyBorder="1" applyAlignment="1">
      <alignment horizontal="center" vertical="center" wrapText="1"/>
    </xf>
    <xf numFmtId="0" fontId="3" fillId="0" borderId="10" xfId="0" applyFont="1" applyBorder="1" applyAlignment="1">
      <alignment horizontal="center" vertical="center"/>
    </xf>
    <xf numFmtId="0" fontId="2" fillId="0" borderId="13" xfId="0" applyFont="1" applyBorder="1" applyAlignment="1">
      <alignment horizontal="center" vertical="center"/>
    </xf>
    <xf numFmtId="0" fontId="2" fillId="0" borderId="15" xfId="0" applyFont="1" applyBorder="1" applyAlignment="1">
      <alignment horizontal="center" vertical="center"/>
    </xf>
    <xf numFmtId="0" fontId="2" fillId="0" borderId="14" xfId="0" applyFont="1" applyBorder="1" applyAlignment="1">
      <alignment horizontal="center" vertical="center"/>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 xfId="0" applyFont="1" applyBorder="1" applyAlignment="1">
      <alignment horizontal="center" vertical="center" wrapText="1"/>
    </xf>
    <xf numFmtId="0" fontId="0" fillId="0" borderId="7" xfId="0" applyBorder="1" applyAlignment="1">
      <alignment vertical="center" wrapText="1"/>
    </xf>
    <xf numFmtId="0" fontId="2" fillId="0" borderId="1" xfId="0" applyFont="1" applyBorder="1" applyAlignment="1">
      <alignment vertical="center" wrapText="1"/>
    </xf>
    <xf numFmtId="0" fontId="2" fillId="0" borderId="8" xfId="0" applyFont="1" applyBorder="1" applyAlignment="1">
      <alignment vertical="center" wrapText="1"/>
    </xf>
    <xf numFmtId="0" fontId="0" fillId="0" borderId="3" xfId="0" applyBorder="1" applyAlignment="1">
      <alignment horizontal="left" vertical="center" wrapText="1"/>
    </xf>
    <xf numFmtId="0" fontId="2" fillId="0" borderId="3" xfId="0" applyFont="1" applyBorder="1" applyAlignment="1">
      <alignment horizontal="left"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2" fillId="0" borderId="7" xfId="0" applyFont="1" applyBorder="1" applyAlignment="1">
      <alignment horizontal="center"/>
    </xf>
    <xf numFmtId="0" fontId="2" fillId="0" borderId="1" xfId="0" applyFont="1" applyBorder="1" applyAlignment="1">
      <alignment horizontal="center"/>
    </xf>
    <xf numFmtId="164" fontId="2" fillId="5" borderId="3" xfId="0" applyNumberFormat="1" applyFont="1" applyFill="1" applyBorder="1" applyAlignment="1">
      <alignment horizontal="center" vertical="center" wrapText="1"/>
    </xf>
    <xf numFmtId="164" fontId="2" fillId="5" borderId="4" xfId="0" applyNumberFormat="1" applyFont="1" applyFill="1" applyBorder="1" applyAlignment="1">
      <alignment horizontal="center" vertical="center" wrapText="1"/>
    </xf>
    <xf numFmtId="0" fontId="4" fillId="0" borderId="2" xfId="0" applyFont="1" applyBorder="1" applyAlignment="1">
      <alignment horizontal="center" vertical="center"/>
    </xf>
    <xf numFmtId="0" fontId="2" fillId="0" borderId="2" xfId="0" applyFont="1" applyBorder="1" applyAlignment="1">
      <alignment horizontal="center" vertical="center"/>
    </xf>
    <xf numFmtId="0" fontId="2" fillId="4" borderId="2" xfId="0" applyFont="1" applyFill="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0" fillId="0" borderId="4" xfId="0" applyBorder="1" applyAlignment="1">
      <alignment horizontal="center" vertical="center"/>
    </xf>
    <xf numFmtId="164" fontId="2" fillId="5" borderId="2" xfId="0" applyNumberFormat="1" applyFont="1" applyFill="1" applyBorder="1" applyAlignment="1">
      <alignment horizontal="center" vertical="center" wrapText="1"/>
    </xf>
    <xf numFmtId="0" fontId="2" fillId="0" borderId="4" xfId="0" applyFont="1" applyBorder="1" applyAlignment="1">
      <alignment horizontal="center" vertical="center"/>
    </xf>
    <xf numFmtId="165" fontId="2" fillId="5" borderId="2" xfId="0" applyNumberFormat="1" applyFont="1" applyFill="1" applyBorder="1" applyAlignment="1">
      <alignment horizontal="center" vertical="center" wrapText="1"/>
    </xf>
    <xf numFmtId="0" fontId="0" fillId="0" borderId="0" xfId="0" applyAlignment="1">
      <alignment horizontal="right"/>
    </xf>
    <xf numFmtId="0" fontId="0" fillId="0" borderId="6" xfId="0" applyBorder="1" applyAlignment="1">
      <alignment horizontal="right"/>
    </xf>
    <xf numFmtId="0" fontId="0" fillId="0" borderId="0" xfId="0" applyAlignment="1">
      <alignment horizontal="center"/>
    </xf>
    <xf numFmtId="0" fontId="0" fillId="3" borderId="2" xfId="0" applyFill="1" applyBorder="1" applyAlignment="1">
      <alignment horizontal="center"/>
    </xf>
    <xf numFmtId="0" fontId="0" fillId="0" borderId="2" xfId="0" applyBorder="1" applyAlignment="1">
      <alignment horizontal="center"/>
    </xf>
    <xf numFmtId="0" fontId="0" fillId="0" borderId="0" xfId="0" applyAlignment="1">
      <alignment horizontal="center" wrapText="1"/>
    </xf>
    <xf numFmtId="0" fontId="0" fillId="0" borderId="1" xfId="0"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wrapText="1"/>
    </xf>
    <xf numFmtId="0" fontId="5" fillId="0" borderId="0" xfId="0" applyFont="1" applyAlignment="1">
      <alignment horizontal="left" vertical="center" wrapText="1"/>
    </xf>
    <xf numFmtId="0" fontId="12" fillId="0" borderId="0" xfId="0" applyFont="1" applyAlignment="1">
      <alignment horizontal="left" vertical="center" wrapText="1"/>
    </xf>
    <xf numFmtId="0" fontId="0" fillId="0" borderId="2" xfId="0" applyBorder="1" applyAlignment="1">
      <alignment horizontal="center" vertical="center"/>
    </xf>
    <xf numFmtId="0" fontId="0" fillId="0" borderId="9" xfId="0" applyBorder="1" applyAlignment="1">
      <alignment horizontal="left"/>
    </xf>
    <xf numFmtId="0" fontId="0" fillId="0" borderId="12" xfId="0" applyBorder="1" applyAlignment="1">
      <alignment horizontal="left"/>
    </xf>
    <xf numFmtId="0" fontId="0" fillId="0" borderId="11" xfId="0" applyBorder="1" applyAlignment="1">
      <alignment horizontal="left"/>
    </xf>
    <xf numFmtId="0" fontId="13" fillId="0" borderId="9" xfId="0" applyFont="1" applyBorder="1" applyAlignment="1">
      <alignment horizontal="left" vertical="center" wrapText="1"/>
    </xf>
    <xf numFmtId="0" fontId="13" fillId="0" borderId="12" xfId="0" applyFont="1" applyBorder="1" applyAlignment="1">
      <alignment horizontal="left" vertical="center" wrapText="1"/>
    </xf>
    <xf numFmtId="0" fontId="13" fillId="0" borderId="11" xfId="0" applyFont="1" applyBorder="1" applyAlignment="1">
      <alignment horizontal="left" vertical="center" wrapText="1"/>
    </xf>
    <xf numFmtId="0" fontId="0" fillId="0" borderId="0" xfId="0" applyAlignment="1">
      <alignment horizontal="center" vertical="center" wrapText="1"/>
    </xf>
    <xf numFmtId="0" fontId="5" fillId="0" borderId="2" xfId="0" applyFont="1" applyBorder="1" applyAlignment="1">
      <alignment horizontal="center" vertical="center" wrapText="1"/>
    </xf>
    <xf numFmtId="0" fontId="0" fillId="0" borderId="5" xfId="0" applyBorder="1" applyAlignment="1">
      <alignment horizontal="left"/>
    </xf>
    <xf numFmtId="0" fontId="0" fillId="0" borderId="6" xfId="0" applyBorder="1" applyAlignment="1">
      <alignment horizontal="left"/>
    </xf>
    <xf numFmtId="0" fontId="0" fillId="0" borderId="57" xfId="0" applyBorder="1" applyAlignment="1">
      <alignment horizontal="left"/>
    </xf>
    <xf numFmtId="0" fontId="0" fillId="0" borderId="5" xfId="0" applyBorder="1" applyAlignment="1">
      <alignment horizontal="left" vertical="top"/>
    </xf>
    <xf numFmtId="0" fontId="0" fillId="0" borderId="6" xfId="0" applyBorder="1" applyAlignment="1">
      <alignment horizontal="left" vertical="top"/>
    </xf>
    <xf numFmtId="0" fontId="0" fillId="0" borderId="57" xfId="0" applyBorder="1" applyAlignment="1">
      <alignment horizontal="left" vertical="top"/>
    </xf>
    <xf numFmtId="0" fontId="0" fillId="0" borderId="7" xfId="0" applyBorder="1" applyAlignment="1">
      <alignment horizontal="left" vertical="top"/>
    </xf>
    <xf numFmtId="0" fontId="0" fillId="0" borderId="1" xfId="0" applyBorder="1" applyAlignment="1">
      <alignment horizontal="left" vertical="top"/>
    </xf>
    <xf numFmtId="0" fontId="0" fillId="0" borderId="8" xfId="0" applyBorder="1" applyAlignment="1">
      <alignment horizontal="left" vertical="top"/>
    </xf>
    <xf numFmtId="0" fontId="6" fillId="0" borderId="0" xfId="0" applyFont="1" applyAlignment="1">
      <alignment horizontal="left" vertical="center" wrapText="1"/>
    </xf>
    <xf numFmtId="0" fontId="7" fillId="0" borderId="0" xfId="0" applyFont="1" applyAlignment="1">
      <alignment horizontal="left" vertical="center" wrapText="1"/>
    </xf>
    <xf numFmtId="0" fontId="0" fillId="0" borderId="0" xfId="0" applyAlignment="1">
      <alignment horizontal="left" vertical="center"/>
    </xf>
    <xf numFmtId="0" fontId="7" fillId="0" borderId="0" xfId="0" applyFont="1" applyAlignment="1">
      <alignment horizontal="center" vertical="center" wrapText="1"/>
    </xf>
    <xf numFmtId="0" fontId="10" fillId="0" borderId="47" xfId="0" applyFont="1" applyBorder="1" applyAlignment="1">
      <alignment horizontal="center" vertical="center" textRotation="90"/>
    </xf>
    <xf numFmtId="0" fontId="10" fillId="0" borderId="49" xfId="0" applyFont="1" applyBorder="1" applyAlignment="1">
      <alignment horizontal="center" vertical="center" textRotation="90"/>
    </xf>
    <xf numFmtId="0" fontId="10" fillId="0" borderId="50" xfId="0" applyFont="1" applyBorder="1" applyAlignment="1">
      <alignment horizontal="center" vertical="center" textRotation="90"/>
    </xf>
    <xf numFmtId="0" fontId="4" fillId="0" borderId="41" xfId="0" applyFont="1" applyBorder="1" applyAlignment="1">
      <alignment horizontal="center"/>
    </xf>
    <xf numFmtId="0" fontId="4" fillId="0" borderId="42" xfId="0" applyFont="1" applyBorder="1" applyAlignment="1">
      <alignment horizontal="center"/>
    </xf>
    <xf numFmtId="0" fontId="10" fillId="0" borderId="22" xfId="0" applyFont="1" applyBorder="1" applyAlignment="1">
      <alignment horizontal="center" vertical="center"/>
    </xf>
    <xf numFmtId="0" fontId="10" fillId="0" borderId="23" xfId="0" applyFont="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381000</xdr:colOff>
      <xdr:row>23</xdr:row>
      <xdr:rowOff>76200</xdr:rowOff>
    </xdr:from>
    <xdr:to>
      <xdr:col>3</xdr:col>
      <xdr:colOff>304800</xdr:colOff>
      <xdr:row>23</xdr:row>
      <xdr:rowOff>381000</xdr:rowOff>
    </xdr:to>
    <xdr:pic>
      <xdr:nvPicPr>
        <xdr:cNvPr id="2" name="Picture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28650" y="15906750"/>
          <a:ext cx="214312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Shared\EPR%20Folder\WY\SQT\WY%20Quantification%20Tool%20v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Assessment"/>
      <sheetName val="Catchment Assessment"/>
      <sheetName val="Parameter Selection Guide"/>
      <sheetName val="Quantification Tool"/>
      <sheetName val="Performance Standards"/>
      <sheetName val="Monitoring Data"/>
      <sheetName val="Data Summary"/>
      <sheetName val="Pull Down Note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4">
          <cell r="B14" t="str">
            <v>Sand</v>
          </cell>
        </row>
        <row r="15">
          <cell r="B15" t="str">
            <v>Gravel</v>
          </cell>
        </row>
        <row r="18">
          <cell r="B18" t="str">
            <v>Perennial</v>
          </cell>
        </row>
        <row r="19">
          <cell r="B19" t="str">
            <v>Ephemeral</v>
          </cell>
        </row>
        <row r="20">
          <cell r="B20" t="str">
            <v>Intermittent</v>
          </cell>
        </row>
        <row r="56">
          <cell r="B56" t="str">
            <v>Level 3 - Geomorphology</v>
          </cell>
        </row>
        <row r="57">
          <cell r="B57" t="str">
            <v>Level 4 - Physicochemical</v>
          </cell>
        </row>
        <row r="58">
          <cell r="B58" t="str">
            <v>Level 5 - Biology</v>
          </cell>
        </row>
        <row r="61">
          <cell r="B61" t="str">
            <v>SE Plains</v>
          </cell>
        </row>
        <row r="62">
          <cell r="B62" t="str">
            <v>NE Plains</v>
          </cell>
        </row>
        <row r="63">
          <cell r="B63" t="str">
            <v>Southern Foothills &amp; Laramie Range</v>
          </cell>
        </row>
        <row r="64">
          <cell r="B64" t="str">
            <v>Southern Rockies</v>
          </cell>
        </row>
        <row r="65">
          <cell r="B65" t="str">
            <v>Black Hills</v>
          </cell>
        </row>
        <row r="66">
          <cell r="B66" t="str">
            <v>High Valleys</v>
          </cell>
        </row>
        <row r="67">
          <cell r="B67" t="str">
            <v>Sedimentary Mountains</v>
          </cell>
        </row>
        <row r="68">
          <cell r="B68" t="str">
            <v>Granitic Mountains</v>
          </cell>
        </row>
        <row r="69">
          <cell r="B69" t="str">
            <v>Volcanic Mountains &amp; Valleys</v>
          </cell>
        </row>
        <row r="70">
          <cell r="B70" t="str">
            <v>Bighorn Basin Foothills</v>
          </cell>
        </row>
        <row r="71">
          <cell r="B71" t="str">
            <v>Wyoming Basin</v>
          </cell>
        </row>
        <row r="84">
          <cell r="B84" t="str">
            <v>Bear River</v>
          </cell>
        </row>
        <row r="85">
          <cell r="B85" t="str">
            <v>Green River</v>
          </cell>
        </row>
        <row r="86">
          <cell r="B86" t="str">
            <v>NE Missouri Basin</v>
          </cell>
        </row>
        <row r="87">
          <cell r="B87" t="str">
            <v>Platte River</v>
          </cell>
        </row>
        <row r="88">
          <cell r="B88" t="str">
            <v>Snake/ Salt River</v>
          </cell>
        </row>
        <row r="89">
          <cell r="B89" t="str">
            <v>Yellowstone River</v>
          </cell>
        </row>
        <row r="92">
          <cell r="B92" t="str">
            <v>Coldwater</v>
          </cell>
        </row>
        <row r="93">
          <cell r="B93" t="str">
            <v>Coolwater</v>
          </cell>
        </row>
        <row r="94">
          <cell r="B94" t="str">
            <v>Warmwater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8"/>
  <sheetViews>
    <sheetView view="pageLayout" topLeftCell="A16" zoomScaleNormal="100" zoomScaleSheetLayoutView="100" workbookViewId="0">
      <selection activeCell="B12" sqref="B12"/>
    </sheetView>
  </sheetViews>
  <sheetFormatPr defaultRowHeight="14.25" x14ac:dyDescent="0.45"/>
  <sheetData>
    <row r="1" spans="1:13" x14ac:dyDescent="0.45">
      <c r="A1" s="22" t="s">
        <v>50</v>
      </c>
      <c r="B1" s="22"/>
      <c r="C1" s="22"/>
      <c r="D1" s="22"/>
      <c r="E1" s="22"/>
      <c r="F1" s="22" t="s">
        <v>63</v>
      </c>
      <c r="G1" s="22"/>
      <c r="H1" s="22"/>
      <c r="I1" s="22"/>
      <c r="J1" s="22"/>
    </row>
    <row r="2" spans="1:13" x14ac:dyDescent="0.45">
      <c r="A2" s="22" t="s">
        <v>64</v>
      </c>
      <c r="B2" s="22"/>
      <c r="C2" s="22"/>
      <c r="D2" s="22"/>
      <c r="E2" s="22"/>
      <c r="F2" s="22" t="s">
        <v>65</v>
      </c>
      <c r="G2" s="22"/>
      <c r="H2" s="22"/>
      <c r="I2" s="22"/>
      <c r="J2" s="22"/>
    </row>
    <row r="3" spans="1:13" x14ac:dyDescent="0.45">
      <c r="A3" s="22" t="s">
        <v>66</v>
      </c>
      <c r="B3" s="22"/>
      <c r="C3" s="22"/>
      <c r="D3" s="22"/>
      <c r="E3" s="22"/>
      <c r="F3" s="22" t="s">
        <v>67</v>
      </c>
      <c r="G3" s="22"/>
      <c r="H3" s="22"/>
      <c r="I3" s="22"/>
      <c r="J3" s="22"/>
    </row>
    <row r="4" spans="1:13" x14ac:dyDescent="0.45">
      <c r="A4" s="23" t="s">
        <v>68</v>
      </c>
      <c r="B4" s="23"/>
      <c r="C4" s="23"/>
      <c r="D4" s="23"/>
      <c r="E4" s="23"/>
      <c r="F4" s="23"/>
      <c r="G4" s="23"/>
      <c r="H4" s="23"/>
      <c r="I4" s="23"/>
      <c r="J4" s="23"/>
    </row>
    <row r="5" spans="1:13" x14ac:dyDescent="0.45">
      <c r="A5" s="21" t="s">
        <v>102</v>
      </c>
    </row>
    <row r="6" spans="1:13" x14ac:dyDescent="0.45">
      <c r="A6" s="21" t="s">
        <v>69</v>
      </c>
    </row>
    <row r="7" spans="1:13" x14ac:dyDescent="0.45">
      <c r="A7" s="24" t="s">
        <v>70</v>
      </c>
      <c r="C7" t="s">
        <v>71</v>
      </c>
      <c r="D7" t="s">
        <v>72</v>
      </c>
      <c r="F7" t="s">
        <v>73</v>
      </c>
      <c r="G7" t="s">
        <v>74</v>
      </c>
      <c r="I7" t="s">
        <v>75</v>
      </c>
    </row>
    <row r="8" spans="1:13" x14ac:dyDescent="0.45">
      <c r="A8" s="24" t="s">
        <v>76</v>
      </c>
      <c r="C8" t="s">
        <v>77</v>
      </c>
      <c r="D8" t="s">
        <v>78</v>
      </c>
      <c r="F8" t="s">
        <v>79</v>
      </c>
      <c r="G8" t="s">
        <v>80</v>
      </c>
      <c r="I8" t="s">
        <v>81</v>
      </c>
    </row>
    <row r="9" spans="1:13" x14ac:dyDescent="0.45">
      <c r="A9" s="24" t="s">
        <v>82</v>
      </c>
      <c r="C9" t="s">
        <v>83</v>
      </c>
      <c r="D9" t="s">
        <v>84</v>
      </c>
      <c r="F9" t="s">
        <v>85</v>
      </c>
      <c r="G9" t="s">
        <v>86</v>
      </c>
      <c r="I9" t="s">
        <v>87</v>
      </c>
    </row>
    <row r="10" spans="1:13" x14ac:dyDescent="0.45">
      <c r="A10" s="24" t="s">
        <v>88</v>
      </c>
      <c r="C10" t="s">
        <v>89</v>
      </c>
      <c r="D10" t="s">
        <v>90</v>
      </c>
      <c r="F10" t="s">
        <v>91</v>
      </c>
      <c r="G10" t="s">
        <v>92</v>
      </c>
      <c r="I10" t="s">
        <v>93</v>
      </c>
    </row>
    <row r="11" spans="1:13" x14ac:dyDescent="0.45">
      <c r="A11" s="24" t="s">
        <v>94</v>
      </c>
      <c r="C11" t="s">
        <v>95</v>
      </c>
      <c r="G11" t="s">
        <v>96</v>
      </c>
      <c r="I11" t="s">
        <v>97</v>
      </c>
    </row>
    <row r="13" spans="1:13" x14ac:dyDescent="0.45">
      <c r="A13" s="27" t="s">
        <v>103</v>
      </c>
      <c r="B13" s="23"/>
      <c r="C13" s="28"/>
      <c r="D13" s="162" t="s">
        <v>94</v>
      </c>
      <c r="E13" s="162"/>
      <c r="F13" s="162" t="s">
        <v>104</v>
      </c>
      <c r="G13" s="162"/>
      <c r="H13" s="162" t="s">
        <v>72</v>
      </c>
      <c r="I13" s="162"/>
      <c r="J13" s="162" t="s">
        <v>105</v>
      </c>
      <c r="K13" s="162"/>
      <c r="L13" s="162"/>
      <c r="M13" s="162"/>
    </row>
    <row r="14" spans="1:13" x14ac:dyDescent="0.45">
      <c r="A14" s="25" t="s">
        <v>13</v>
      </c>
      <c r="B14" s="25" t="s">
        <v>99</v>
      </c>
      <c r="C14" s="25" t="s">
        <v>97</v>
      </c>
      <c r="D14" s="25" t="s">
        <v>100</v>
      </c>
      <c r="E14" s="25" t="s">
        <v>101</v>
      </c>
      <c r="F14" s="25" t="s">
        <v>100</v>
      </c>
      <c r="G14" s="25" t="s">
        <v>101</v>
      </c>
      <c r="H14" s="25" t="s">
        <v>100</v>
      </c>
      <c r="I14" s="25" t="s">
        <v>101</v>
      </c>
      <c r="J14" s="25" t="s">
        <v>100</v>
      </c>
      <c r="K14" s="25" t="s">
        <v>101</v>
      </c>
      <c r="L14" s="25" t="s">
        <v>100</v>
      </c>
      <c r="M14" s="25" t="s">
        <v>101</v>
      </c>
    </row>
    <row r="15" spans="1:13" x14ac:dyDescent="0.45">
      <c r="A15" s="26"/>
      <c r="B15" s="26"/>
      <c r="C15" s="26"/>
      <c r="D15" s="26"/>
      <c r="E15" s="29"/>
      <c r="F15" s="26"/>
      <c r="G15" s="26"/>
      <c r="H15" s="26"/>
      <c r="I15" s="26"/>
      <c r="J15" s="26"/>
      <c r="K15" s="26"/>
      <c r="L15" s="26"/>
      <c r="M15" s="26"/>
    </row>
    <row r="16" spans="1:13" x14ac:dyDescent="0.45">
      <c r="A16" s="26"/>
      <c r="B16" s="26"/>
      <c r="C16" s="26"/>
      <c r="D16" s="26"/>
      <c r="E16" s="29"/>
      <c r="F16" s="26"/>
      <c r="G16" s="26"/>
      <c r="H16" s="26"/>
      <c r="I16" s="26"/>
      <c r="J16" s="26"/>
      <c r="K16" s="26"/>
      <c r="L16" s="26"/>
      <c r="M16" s="26"/>
    </row>
    <row r="17" spans="1:13" x14ac:dyDescent="0.45">
      <c r="A17" s="26"/>
      <c r="B17" s="26"/>
      <c r="C17" s="26"/>
      <c r="D17" s="26"/>
      <c r="E17" s="29"/>
      <c r="F17" s="26"/>
      <c r="G17" s="26"/>
      <c r="H17" s="26"/>
      <c r="I17" s="26"/>
      <c r="J17" s="26"/>
      <c r="K17" s="26"/>
      <c r="L17" s="26"/>
      <c r="M17" s="26"/>
    </row>
    <row r="18" spans="1:13" x14ac:dyDescent="0.45">
      <c r="A18" s="26"/>
      <c r="B18" s="26"/>
      <c r="C18" s="26"/>
      <c r="D18" s="26"/>
      <c r="E18" s="29"/>
      <c r="F18" s="26"/>
      <c r="G18" s="26"/>
      <c r="H18" s="26"/>
      <c r="I18" s="26"/>
      <c r="J18" s="26"/>
      <c r="K18" s="26"/>
      <c r="L18" s="26"/>
      <c r="M18" s="26"/>
    </row>
    <row r="19" spans="1:13" x14ac:dyDescent="0.45">
      <c r="A19" s="26"/>
      <c r="B19" s="26"/>
      <c r="C19" s="26"/>
      <c r="D19" s="26"/>
      <c r="E19" s="29"/>
      <c r="F19" s="26"/>
      <c r="G19" s="26"/>
      <c r="H19" s="26"/>
      <c r="I19" s="26"/>
      <c r="J19" s="26"/>
      <c r="K19" s="26"/>
      <c r="L19" s="26"/>
      <c r="M19" s="26"/>
    </row>
    <row r="20" spans="1:13" x14ac:dyDescent="0.45">
      <c r="A20" s="26"/>
      <c r="B20" s="26"/>
      <c r="C20" s="26"/>
      <c r="D20" s="26"/>
      <c r="E20" s="29"/>
      <c r="F20" s="26"/>
      <c r="G20" s="26"/>
      <c r="H20" s="26"/>
      <c r="I20" s="26"/>
      <c r="J20" s="26"/>
      <c r="K20" s="26"/>
      <c r="L20" s="26"/>
      <c r="M20" s="26"/>
    </row>
    <row r="21" spans="1:13" x14ac:dyDescent="0.45">
      <c r="A21" s="26"/>
      <c r="B21" s="26"/>
      <c r="C21" s="26"/>
      <c r="D21" s="26"/>
      <c r="E21" s="29"/>
      <c r="F21" s="26"/>
      <c r="G21" s="26"/>
      <c r="H21" s="26"/>
      <c r="I21" s="26"/>
      <c r="J21" s="26"/>
      <c r="K21" s="26"/>
      <c r="L21" s="26"/>
      <c r="M21" s="26"/>
    </row>
    <row r="22" spans="1:13" x14ac:dyDescent="0.45">
      <c r="A22" s="26"/>
      <c r="B22" s="26"/>
      <c r="C22" s="26"/>
      <c r="D22" s="26"/>
      <c r="E22" s="29"/>
      <c r="F22" s="26"/>
      <c r="G22" s="26"/>
      <c r="H22" s="26"/>
      <c r="I22" s="26"/>
      <c r="J22" s="26"/>
      <c r="K22" s="26"/>
      <c r="L22" s="26"/>
      <c r="M22" s="26"/>
    </row>
    <row r="23" spans="1:13" x14ac:dyDescent="0.45">
      <c r="A23" s="26"/>
      <c r="B23" s="26"/>
      <c r="C23" s="26"/>
      <c r="D23" s="26"/>
      <c r="E23" s="29"/>
      <c r="F23" s="26"/>
      <c r="G23" s="26"/>
      <c r="H23" s="26"/>
      <c r="I23" s="26"/>
      <c r="J23" s="26"/>
      <c r="K23" s="26"/>
      <c r="L23" s="26"/>
      <c r="M23" s="26"/>
    </row>
    <row r="24" spans="1:13" x14ac:dyDescent="0.45">
      <c r="A24" s="26"/>
      <c r="B24" s="26"/>
      <c r="C24" s="26"/>
      <c r="D24" s="26"/>
      <c r="E24" s="29"/>
      <c r="F24" s="26"/>
      <c r="G24" s="26"/>
      <c r="H24" s="26"/>
      <c r="I24" s="26"/>
      <c r="J24" s="26"/>
      <c r="K24" s="26"/>
      <c r="L24" s="26"/>
      <c r="M24" s="26"/>
    </row>
    <row r="25" spans="1:13" x14ac:dyDescent="0.45">
      <c r="A25" s="26"/>
      <c r="B25" s="26"/>
      <c r="C25" s="26"/>
      <c r="D25" s="26"/>
      <c r="E25" s="29"/>
      <c r="F25" s="26"/>
      <c r="G25" s="26"/>
      <c r="H25" s="26"/>
      <c r="I25" s="26"/>
      <c r="J25" s="26"/>
      <c r="K25" s="26"/>
      <c r="L25" s="26"/>
      <c r="M25" s="26"/>
    </row>
    <row r="26" spans="1:13" x14ac:dyDescent="0.45">
      <c r="A26" s="26"/>
      <c r="B26" s="26"/>
      <c r="C26" s="26"/>
      <c r="D26" s="26"/>
      <c r="E26" s="29"/>
      <c r="F26" s="26"/>
      <c r="G26" s="26"/>
      <c r="H26" s="26"/>
      <c r="I26" s="26"/>
      <c r="J26" s="26"/>
      <c r="K26" s="26"/>
      <c r="L26" s="26"/>
      <c r="M26" s="26"/>
    </row>
    <row r="27" spans="1:13" x14ac:dyDescent="0.45">
      <c r="A27" s="26"/>
      <c r="B27" s="26"/>
      <c r="C27" s="26"/>
      <c r="D27" s="26"/>
      <c r="E27" s="29"/>
      <c r="F27" s="26"/>
      <c r="G27" s="26"/>
      <c r="H27" s="26"/>
      <c r="I27" s="26"/>
      <c r="J27" s="26"/>
      <c r="K27" s="26"/>
      <c r="L27" s="26"/>
      <c r="M27" s="26"/>
    </row>
    <row r="28" spans="1:13" x14ac:dyDescent="0.45">
      <c r="A28" s="26"/>
      <c r="B28" s="26"/>
      <c r="C28" s="26"/>
      <c r="D28" s="26"/>
      <c r="E28" s="29"/>
      <c r="F28" s="26"/>
      <c r="G28" s="26"/>
      <c r="H28" s="26"/>
      <c r="I28" s="26"/>
      <c r="J28" s="26"/>
      <c r="K28" s="26"/>
      <c r="L28" s="26"/>
      <c r="M28" s="26"/>
    </row>
    <row r="29" spans="1:13" x14ac:dyDescent="0.45">
      <c r="A29" s="26"/>
      <c r="B29" s="26"/>
      <c r="C29" s="26"/>
      <c r="D29" s="26"/>
      <c r="E29" s="29"/>
      <c r="F29" s="26"/>
      <c r="G29" s="26"/>
      <c r="H29" s="26"/>
      <c r="I29" s="26"/>
      <c r="J29" s="26"/>
      <c r="K29" s="26"/>
      <c r="L29" s="26"/>
      <c r="M29" s="26"/>
    </row>
    <row r="30" spans="1:13" x14ac:dyDescent="0.45">
      <c r="A30" s="26"/>
      <c r="B30" s="26"/>
      <c r="C30" s="26"/>
      <c r="D30" s="26"/>
      <c r="E30" s="29"/>
      <c r="F30" s="26"/>
      <c r="G30" s="26"/>
      <c r="H30" s="26"/>
      <c r="I30" s="26"/>
      <c r="J30" s="26"/>
      <c r="K30" s="26"/>
      <c r="L30" s="26"/>
      <c r="M30" s="26"/>
    </row>
    <row r="31" spans="1:13" x14ac:dyDescent="0.45">
      <c r="A31" s="26"/>
      <c r="B31" s="26"/>
      <c r="C31" s="26"/>
      <c r="D31" s="26"/>
      <c r="E31" s="29"/>
      <c r="F31" s="26"/>
      <c r="G31" s="26"/>
      <c r="H31" s="26"/>
      <c r="I31" s="26"/>
      <c r="J31" s="26"/>
      <c r="K31" s="26"/>
      <c r="L31" s="26"/>
      <c r="M31" s="26"/>
    </row>
    <row r="32" spans="1:13" x14ac:dyDescent="0.45">
      <c r="A32" s="26"/>
      <c r="B32" s="26"/>
      <c r="C32" s="26"/>
      <c r="D32" s="26"/>
      <c r="E32" s="29"/>
      <c r="F32" s="26"/>
      <c r="G32" s="26"/>
      <c r="H32" s="26"/>
      <c r="I32" s="26"/>
      <c r="J32" s="26"/>
      <c r="K32" s="26"/>
      <c r="L32" s="26"/>
      <c r="M32" s="26"/>
    </row>
    <row r="33" spans="1:13" x14ac:dyDescent="0.45">
      <c r="A33" s="26"/>
      <c r="B33" s="26"/>
      <c r="C33" s="26"/>
      <c r="D33" s="26"/>
      <c r="E33" s="29"/>
      <c r="F33" s="26"/>
      <c r="G33" s="26"/>
      <c r="H33" s="26"/>
      <c r="I33" s="26"/>
      <c r="J33" s="26"/>
      <c r="K33" s="26"/>
      <c r="L33" s="26"/>
      <c r="M33" s="26"/>
    </row>
    <row r="34" spans="1:13" x14ac:dyDescent="0.45">
      <c r="A34" s="26"/>
      <c r="B34" s="26"/>
      <c r="C34" s="26"/>
      <c r="D34" s="26"/>
      <c r="E34" s="26"/>
      <c r="F34" s="26"/>
      <c r="G34" s="26"/>
      <c r="H34" s="26"/>
      <c r="I34" s="26"/>
      <c r="J34" s="26"/>
      <c r="K34" s="26"/>
      <c r="L34" s="26"/>
      <c r="M34" s="26"/>
    </row>
    <row r="35" spans="1:13" x14ac:dyDescent="0.45">
      <c r="A35" s="27" t="s">
        <v>103</v>
      </c>
      <c r="B35" s="23"/>
      <c r="C35" s="28"/>
      <c r="D35" s="162" t="s">
        <v>94</v>
      </c>
      <c r="E35" s="162"/>
      <c r="F35" s="162" t="s">
        <v>104</v>
      </c>
      <c r="G35" s="162"/>
      <c r="H35" s="162" t="s">
        <v>72</v>
      </c>
      <c r="I35" s="162"/>
      <c r="J35" s="162" t="s">
        <v>105</v>
      </c>
      <c r="K35" s="162"/>
      <c r="L35" s="162"/>
      <c r="M35" s="162"/>
    </row>
    <row r="36" spans="1:13" x14ac:dyDescent="0.45">
      <c r="A36" s="25" t="s">
        <v>13</v>
      </c>
      <c r="B36" s="25" t="s">
        <v>99</v>
      </c>
      <c r="C36" s="25" t="s">
        <v>97</v>
      </c>
      <c r="D36" s="25" t="s">
        <v>100</v>
      </c>
      <c r="E36" s="25" t="s">
        <v>101</v>
      </c>
      <c r="F36" s="25" t="s">
        <v>100</v>
      </c>
      <c r="G36" s="25" t="s">
        <v>101</v>
      </c>
      <c r="H36" s="25" t="s">
        <v>100</v>
      </c>
      <c r="I36" s="25" t="s">
        <v>101</v>
      </c>
      <c r="J36" s="25" t="s">
        <v>100</v>
      </c>
      <c r="K36" s="25" t="s">
        <v>101</v>
      </c>
      <c r="L36" s="25" t="s">
        <v>100</v>
      </c>
      <c r="M36" s="25" t="s">
        <v>101</v>
      </c>
    </row>
    <row r="37" spans="1:13" x14ac:dyDescent="0.45">
      <c r="A37" s="26"/>
      <c r="B37" s="26"/>
      <c r="C37" s="26"/>
      <c r="D37" s="26"/>
      <c r="E37" s="29"/>
      <c r="F37" s="26"/>
      <c r="G37" s="26"/>
      <c r="H37" s="26"/>
      <c r="I37" s="26"/>
      <c r="J37" s="26"/>
      <c r="K37" s="26"/>
      <c r="L37" s="26"/>
      <c r="M37" s="26"/>
    </row>
    <row r="38" spans="1:13" x14ac:dyDescent="0.45">
      <c r="A38" s="26"/>
      <c r="B38" s="26"/>
      <c r="C38" s="26"/>
      <c r="D38" s="26"/>
      <c r="E38" s="29"/>
      <c r="F38" s="26"/>
      <c r="G38" s="26"/>
      <c r="H38" s="26"/>
      <c r="I38" s="26"/>
      <c r="J38" s="26"/>
      <c r="K38" s="26"/>
      <c r="L38" s="26"/>
      <c r="M38" s="26"/>
    </row>
    <row r="39" spans="1:13" x14ac:dyDescent="0.45">
      <c r="A39" s="26"/>
      <c r="B39" s="26"/>
      <c r="C39" s="26"/>
      <c r="D39" s="26"/>
      <c r="E39" s="29"/>
      <c r="F39" s="26"/>
      <c r="G39" s="26"/>
      <c r="H39" s="26"/>
      <c r="I39" s="26"/>
      <c r="J39" s="26"/>
      <c r="K39" s="26"/>
      <c r="L39" s="26"/>
      <c r="M39" s="26"/>
    </row>
    <row r="40" spans="1:13" x14ac:dyDescent="0.45">
      <c r="A40" s="26"/>
      <c r="B40" s="26"/>
      <c r="C40" s="26"/>
      <c r="D40" s="26"/>
      <c r="E40" s="29"/>
      <c r="F40" s="26"/>
      <c r="G40" s="26"/>
      <c r="H40" s="26"/>
      <c r="I40" s="26"/>
      <c r="J40" s="26"/>
      <c r="K40" s="26"/>
      <c r="L40" s="26"/>
      <c r="M40" s="26"/>
    </row>
    <row r="41" spans="1:13" x14ac:dyDescent="0.45">
      <c r="A41" s="26"/>
      <c r="B41" s="26"/>
      <c r="C41" s="26"/>
      <c r="D41" s="26"/>
      <c r="E41" s="29"/>
      <c r="F41" s="26"/>
      <c r="G41" s="26"/>
      <c r="H41" s="26"/>
      <c r="I41" s="26"/>
      <c r="J41" s="26"/>
      <c r="K41" s="26"/>
      <c r="L41" s="26"/>
      <c r="M41" s="26"/>
    </row>
    <row r="42" spans="1:13" x14ac:dyDescent="0.45">
      <c r="A42" s="26"/>
      <c r="B42" s="26"/>
      <c r="C42" s="26"/>
      <c r="D42" s="26"/>
      <c r="E42" s="29"/>
      <c r="F42" s="26"/>
      <c r="G42" s="26"/>
      <c r="H42" s="26"/>
      <c r="I42" s="26"/>
      <c r="J42" s="26"/>
      <c r="K42" s="26"/>
      <c r="L42" s="26"/>
      <c r="M42" s="26"/>
    </row>
    <row r="43" spans="1:13" x14ac:dyDescent="0.45">
      <c r="A43" s="26"/>
      <c r="B43" s="26"/>
      <c r="C43" s="26"/>
      <c r="D43" s="26"/>
      <c r="E43" s="29"/>
      <c r="F43" s="26"/>
      <c r="G43" s="26"/>
      <c r="H43" s="26"/>
      <c r="I43" s="26"/>
      <c r="J43" s="26"/>
      <c r="K43" s="26"/>
      <c r="L43" s="26"/>
      <c r="M43" s="26"/>
    </row>
    <row r="44" spans="1:13" x14ac:dyDescent="0.45">
      <c r="A44" s="26"/>
      <c r="B44" s="26"/>
      <c r="C44" s="26"/>
      <c r="D44" s="26"/>
      <c r="E44" s="29"/>
      <c r="F44" s="26"/>
      <c r="G44" s="26"/>
      <c r="H44" s="26"/>
      <c r="I44" s="26"/>
      <c r="J44" s="26"/>
      <c r="K44" s="26"/>
      <c r="L44" s="26"/>
      <c r="M44" s="26"/>
    </row>
    <row r="45" spans="1:13" x14ac:dyDescent="0.45">
      <c r="A45" s="26"/>
      <c r="B45" s="26"/>
      <c r="C45" s="26"/>
      <c r="D45" s="26"/>
      <c r="E45" s="29"/>
      <c r="F45" s="26"/>
      <c r="G45" s="26"/>
      <c r="H45" s="26"/>
      <c r="I45" s="26"/>
      <c r="J45" s="26"/>
      <c r="K45" s="26"/>
      <c r="L45" s="26"/>
      <c r="M45" s="26"/>
    </row>
    <row r="46" spans="1:13" x14ac:dyDescent="0.45">
      <c r="A46" s="26"/>
      <c r="B46" s="26"/>
      <c r="C46" s="26"/>
      <c r="D46" s="26"/>
      <c r="E46" s="29"/>
      <c r="F46" s="26"/>
      <c r="G46" s="26"/>
      <c r="H46" s="26"/>
      <c r="I46" s="26"/>
      <c r="J46" s="26"/>
      <c r="K46" s="26"/>
      <c r="L46" s="26"/>
      <c r="M46" s="26"/>
    </row>
    <row r="47" spans="1:13" x14ac:dyDescent="0.45">
      <c r="A47" s="26"/>
      <c r="B47" s="26"/>
      <c r="C47" s="26"/>
      <c r="D47" s="26"/>
      <c r="E47" s="29"/>
      <c r="F47" s="26"/>
      <c r="G47" s="26"/>
      <c r="H47" s="26"/>
      <c r="I47" s="26"/>
      <c r="J47" s="26"/>
      <c r="K47" s="26"/>
      <c r="L47" s="26"/>
      <c r="M47" s="26"/>
    </row>
    <row r="48" spans="1:13" x14ac:dyDescent="0.45">
      <c r="A48" s="26"/>
      <c r="B48" s="26"/>
      <c r="C48" s="26"/>
      <c r="D48" s="26"/>
      <c r="E48" s="29"/>
      <c r="F48" s="26"/>
      <c r="G48" s="26"/>
      <c r="H48" s="26"/>
      <c r="I48" s="26"/>
      <c r="J48" s="26"/>
      <c r="K48" s="26"/>
      <c r="L48" s="26"/>
      <c r="M48" s="26"/>
    </row>
    <row r="49" spans="1:13" x14ac:dyDescent="0.45">
      <c r="A49" s="26"/>
      <c r="B49" s="26"/>
      <c r="C49" s="26"/>
      <c r="D49" s="26"/>
      <c r="E49" s="29"/>
      <c r="F49" s="26"/>
      <c r="G49" s="26"/>
      <c r="H49" s="26"/>
      <c r="I49" s="26"/>
      <c r="J49" s="26"/>
      <c r="K49" s="26"/>
      <c r="L49" s="26"/>
      <c r="M49" s="26"/>
    </row>
    <row r="50" spans="1:13" x14ac:dyDescent="0.45">
      <c r="A50" s="26"/>
      <c r="B50" s="26"/>
      <c r="C50" s="26"/>
      <c r="D50" s="26"/>
      <c r="E50" s="29"/>
      <c r="F50" s="26"/>
      <c r="G50" s="26"/>
      <c r="H50" s="26"/>
      <c r="I50" s="26"/>
      <c r="J50" s="26"/>
      <c r="K50" s="26"/>
      <c r="L50" s="26"/>
      <c r="M50" s="26"/>
    </row>
    <row r="51" spans="1:13" x14ac:dyDescent="0.45">
      <c r="A51" s="26"/>
      <c r="B51" s="26"/>
      <c r="C51" s="26"/>
      <c r="D51" s="26"/>
      <c r="E51" s="29"/>
      <c r="F51" s="26"/>
      <c r="G51" s="26"/>
      <c r="H51" s="26"/>
      <c r="I51" s="26"/>
      <c r="J51" s="26"/>
      <c r="K51" s="26"/>
      <c r="L51" s="26"/>
      <c r="M51" s="26"/>
    </row>
    <row r="52" spans="1:13" x14ac:dyDescent="0.45">
      <c r="A52" s="26"/>
      <c r="B52" s="26"/>
      <c r="C52" s="26"/>
      <c r="D52" s="26"/>
      <c r="E52" s="29"/>
      <c r="F52" s="26"/>
      <c r="G52" s="26"/>
      <c r="H52" s="26"/>
      <c r="I52" s="26"/>
      <c r="J52" s="26"/>
      <c r="K52" s="26"/>
      <c r="L52" s="26"/>
      <c r="M52" s="26"/>
    </row>
    <row r="53" spans="1:13" x14ac:dyDescent="0.45">
      <c r="A53" s="26"/>
      <c r="B53" s="26"/>
      <c r="C53" s="26"/>
      <c r="D53" s="26"/>
      <c r="E53" s="29"/>
      <c r="F53" s="26"/>
      <c r="G53" s="26"/>
      <c r="H53" s="26"/>
      <c r="I53" s="26"/>
      <c r="J53" s="26"/>
      <c r="K53" s="26"/>
      <c r="L53" s="26"/>
      <c r="M53" s="26"/>
    </row>
    <row r="54" spans="1:13" x14ac:dyDescent="0.45">
      <c r="A54" s="26"/>
      <c r="B54" s="26"/>
      <c r="C54" s="26"/>
      <c r="D54" s="26"/>
      <c r="E54" s="29"/>
      <c r="F54" s="26"/>
      <c r="G54" s="26"/>
      <c r="H54" s="26"/>
      <c r="I54" s="26"/>
      <c r="J54" s="26"/>
      <c r="K54" s="26"/>
      <c r="L54" s="26"/>
      <c r="M54" s="26"/>
    </row>
    <row r="55" spans="1:13" x14ac:dyDescent="0.45">
      <c r="A55" s="26"/>
      <c r="B55" s="26"/>
      <c r="C55" s="26"/>
      <c r="D55" s="26"/>
      <c r="E55" s="29"/>
      <c r="F55" s="26"/>
      <c r="G55" s="26"/>
      <c r="H55" s="26"/>
      <c r="I55" s="26"/>
      <c r="J55" s="26"/>
      <c r="K55" s="26"/>
      <c r="L55" s="26"/>
      <c r="M55" s="26"/>
    </row>
    <row r="56" spans="1:13" x14ac:dyDescent="0.45">
      <c r="A56" s="26"/>
      <c r="B56" s="26"/>
      <c r="C56" s="26"/>
      <c r="D56" s="26"/>
      <c r="E56" s="26"/>
      <c r="F56" s="26"/>
      <c r="G56" s="26"/>
      <c r="H56" s="26"/>
      <c r="I56" s="26"/>
      <c r="J56" s="26"/>
      <c r="K56" s="26"/>
      <c r="L56" s="26"/>
      <c r="M56" s="26"/>
    </row>
    <row r="57" spans="1:13" x14ac:dyDescent="0.45">
      <c r="A57" s="26"/>
      <c r="B57" s="26"/>
      <c r="C57" s="26"/>
      <c r="D57" s="26"/>
      <c r="E57" s="26"/>
      <c r="F57" s="26"/>
      <c r="G57" s="26"/>
      <c r="H57" s="26"/>
      <c r="I57" s="26"/>
      <c r="J57" s="26"/>
      <c r="K57" s="26"/>
      <c r="L57" s="26"/>
      <c r="M57" s="26"/>
    </row>
    <row r="58" spans="1:13" x14ac:dyDescent="0.45">
      <c r="A58" s="26"/>
      <c r="B58" s="26"/>
      <c r="C58" s="26"/>
      <c r="D58" s="26"/>
      <c r="E58" s="26"/>
      <c r="F58" s="26"/>
      <c r="G58" s="26"/>
      <c r="H58" s="26"/>
      <c r="I58" s="26"/>
      <c r="J58" s="26"/>
      <c r="K58" s="26"/>
      <c r="L58" s="26"/>
      <c r="M58" s="26"/>
    </row>
    <row r="59" spans="1:13" x14ac:dyDescent="0.45">
      <c r="A59" s="26"/>
      <c r="B59" s="26"/>
      <c r="C59" s="26"/>
      <c r="D59" s="26"/>
      <c r="E59" s="26"/>
      <c r="F59" s="26"/>
      <c r="G59" s="26"/>
      <c r="H59" s="26"/>
      <c r="I59" s="26"/>
      <c r="J59" s="26"/>
      <c r="K59" s="26"/>
      <c r="L59" s="26"/>
      <c r="M59" s="26"/>
    </row>
    <row r="60" spans="1:13" x14ac:dyDescent="0.45">
      <c r="A60" s="26"/>
      <c r="B60" s="26"/>
      <c r="C60" s="26"/>
      <c r="D60" s="26"/>
      <c r="E60" s="26"/>
      <c r="F60" s="26"/>
      <c r="G60" s="26"/>
      <c r="H60" s="26"/>
      <c r="I60" s="26"/>
      <c r="J60" s="26"/>
      <c r="K60" s="26"/>
      <c r="L60" s="26"/>
      <c r="M60" s="26"/>
    </row>
    <row r="61" spans="1:13" x14ac:dyDescent="0.45">
      <c r="A61" s="26"/>
      <c r="B61" s="26"/>
      <c r="C61" s="26"/>
      <c r="D61" s="26"/>
      <c r="E61" s="26"/>
      <c r="F61" s="26"/>
      <c r="G61" s="26"/>
      <c r="H61" s="26"/>
      <c r="I61" s="26"/>
      <c r="J61" s="26"/>
      <c r="K61" s="26"/>
      <c r="L61" s="26"/>
      <c r="M61" s="26"/>
    </row>
    <row r="62" spans="1:13" x14ac:dyDescent="0.45">
      <c r="A62" s="26"/>
      <c r="B62" s="26"/>
      <c r="C62" s="26"/>
      <c r="D62" s="26"/>
      <c r="E62" s="26"/>
      <c r="F62" s="26"/>
      <c r="G62" s="26"/>
      <c r="H62" s="26"/>
      <c r="I62" s="26"/>
      <c r="J62" s="26"/>
      <c r="K62" s="26"/>
      <c r="L62" s="26"/>
      <c r="M62" s="26"/>
    </row>
    <row r="63" spans="1:13" x14ac:dyDescent="0.45">
      <c r="A63" s="26"/>
      <c r="B63" s="26"/>
      <c r="C63" s="26"/>
      <c r="D63" s="26"/>
      <c r="E63" s="26"/>
      <c r="F63" s="26"/>
      <c r="G63" s="26"/>
      <c r="H63" s="26"/>
      <c r="I63" s="26"/>
      <c r="J63" s="26"/>
      <c r="K63" s="26"/>
      <c r="L63" s="26"/>
      <c r="M63" s="26"/>
    </row>
    <row r="64" spans="1:13" x14ac:dyDescent="0.45">
      <c r="A64" s="26"/>
      <c r="B64" s="26"/>
      <c r="C64" s="26"/>
      <c r="D64" s="26"/>
      <c r="E64" s="26"/>
      <c r="F64" s="26"/>
      <c r="G64" s="26"/>
      <c r="H64" s="26"/>
      <c r="I64" s="26"/>
      <c r="J64" s="26"/>
      <c r="K64" s="26"/>
      <c r="L64" s="26"/>
      <c r="M64" s="26"/>
    </row>
    <row r="65" spans="1:13" x14ac:dyDescent="0.45">
      <c r="A65" s="26"/>
      <c r="B65" s="26"/>
      <c r="C65" s="26"/>
      <c r="D65" s="26"/>
      <c r="E65" s="26"/>
      <c r="F65" s="26"/>
      <c r="G65" s="26"/>
      <c r="H65" s="26"/>
      <c r="I65" s="26"/>
      <c r="J65" s="26"/>
      <c r="K65" s="26"/>
      <c r="L65" s="26"/>
      <c r="M65" s="26"/>
    </row>
    <row r="66" spans="1:13" x14ac:dyDescent="0.45">
      <c r="A66" s="26"/>
      <c r="B66" s="26"/>
      <c r="C66" s="26"/>
      <c r="D66" s="26"/>
      <c r="E66" s="26"/>
      <c r="F66" s="26"/>
      <c r="G66" s="26"/>
      <c r="H66" s="26"/>
      <c r="I66" s="26"/>
      <c r="J66" s="26"/>
      <c r="K66" s="26"/>
      <c r="L66" s="26"/>
      <c r="M66" s="26"/>
    </row>
    <row r="67" spans="1:13" x14ac:dyDescent="0.45">
      <c r="A67" s="26"/>
      <c r="B67" s="26"/>
      <c r="C67" s="26"/>
      <c r="D67" s="26"/>
      <c r="E67" s="26"/>
      <c r="F67" s="26"/>
      <c r="G67" s="26"/>
      <c r="H67" s="26"/>
      <c r="I67" s="26"/>
      <c r="J67" s="26"/>
      <c r="K67" s="26"/>
      <c r="L67" s="26"/>
      <c r="M67" s="26"/>
    </row>
    <row r="68" spans="1:13" x14ac:dyDescent="0.45">
      <c r="A68" s="26"/>
      <c r="B68" s="26"/>
      <c r="C68" s="26"/>
      <c r="D68" s="26"/>
      <c r="E68" s="26"/>
      <c r="F68" s="26"/>
      <c r="G68" s="26"/>
      <c r="H68" s="26"/>
      <c r="I68" s="26"/>
      <c r="J68" s="26"/>
      <c r="K68" s="26"/>
      <c r="L68" s="26"/>
      <c r="M68" s="26"/>
    </row>
  </sheetData>
  <mergeCells count="10">
    <mergeCell ref="D35:E35"/>
    <mergeCell ref="F35:G35"/>
    <mergeCell ref="H35:I35"/>
    <mergeCell ref="J35:K35"/>
    <mergeCell ref="L35:M35"/>
    <mergeCell ref="D13:E13"/>
    <mergeCell ref="F13:G13"/>
    <mergeCell ref="H13:I13"/>
    <mergeCell ref="J13:K13"/>
    <mergeCell ref="L13:M13"/>
  </mergeCells>
  <pageMargins left="0.7" right="0.7" top="0.75" bottom="0.75" header="0.3" footer="0.3"/>
  <pageSetup orientation="landscape" r:id="rId1"/>
  <headerFooter>
    <oddHeader>&amp;C&amp;"-,Bold"Colorado Stream Quantification Tool 
Longitudinal Profile Form</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7"/>
  <sheetViews>
    <sheetView view="pageLayout" zoomScaleNormal="100" workbookViewId="0">
      <selection activeCell="G5" sqref="G5"/>
    </sheetView>
  </sheetViews>
  <sheetFormatPr defaultRowHeight="14.25" x14ac:dyDescent="0.45"/>
  <sheetData>
    <row r="1" spans="1:10" x14ac:dyDescent="0.45">
      <c r="A1" s="22" t="s">
        <v>50</v>
      </c>
      <c r="B1" s="22"/>
      <c r="C1" s="22"/>
      <c r="D1" s="22"/>
      <c r="E1" s="22"/>
      <c r="F1" s="22" t="s">
        <v>63</v>
      </c>
      <c r="G1" s="22"/>
      <c r="H1" s="22"/>
      <c r="I1" s="22"/>
      <c r="J1" s="22"/>
    </row>
    <row r="2" spans="1:10" x14ac:dyDescent="0.45">
      <c r="A2" s="22" t="s">
        <v>64</v>
      </c>
      <c r="B2" s="22"/>
      <c r="C2" s="22"/>
      <c r="D2" s="22"/>
      <c r="E2" s="22"/>
      <c r="F2" s="22" t="s">
        <v>65</v>
      </c>
      <c r="G2" s="22"/>
      <c r="H2" s="22"/>
      <c r="I2" s="22"/>
      <c r="J2" s="22"/>
    </row>
    <row r="3" spans="1:10" x14ac:dyDescent="0.45">
      <c r="A3" s="22" t="s">
        <v>66</v>
      </c>
      <c r="B3" s="22"/>
      <c r="C3" s="22"/>
      <c r="D3" s="22"/>
      <c r="E3" s="22"/>
      <c r="F3" s="22" t="s">
        <v>67</v>
      </c>
      <c r="G3" s="22"/>
      <c r="H3" s="22"/>
      <c r="I3" s="22"/>
      <c r="J3" s="22"/>
    </row>
    <row r="4" spans="1:10" x14ac:dyDescent="0.45">
      <c r="A4" s="23" t="s">
        <v>68</v>
      </c>
      <c r="B4" s="23"/>
      <c r="C4" s="23"/>
      <c r="D4" s="23"/>
      <c r="E4" s="23"/>
      <c r="F4" s="23"/>
      <c r="G4" s="23"/>
      <c r="H4" s="23"/>
      <c r="I4" s="23"/>
      <c r="J4" s="23"/>
    </row>
    <row r="6" spans="1:10" x14ac:dyDescent="0.45">
      <c r="A6" s="21" t="s">
        <v>69</v>
      </c>
    </row>
    <row r="7" spans="1:10" x14ac:dyDescent="0.45">
      <c r="A7" s="24" t="s">
        <v>70</v>
      </c>
      <c r="C7" t="s">
        <v>71</v>
      </c>
      <c r="D7" t="s">
        <v>72</v>
      </c>
      <c r="F7" t="s">
        <v>73</v>
      </c>
      <c r="G7" t="s">
        <v>74</v>
      </c>
      <c r="I7" t="s">
        <v>75</v>
      </c>
    </row>
    <row r="8" spans="1:10" x14ac:dyDescent="0.45">
      <c r="A8" s="24" t="s">
        <v>76</v>
      </c>
      <c r="C8" t="s">
        <v>77</v>
      </c>
      <c r="D8" t="s">
        <v>78</v>
      </c>
      <c r="F8" t="s">
        <v>79</v>
      </c>
      <c r="G8" t="s">
        <v>80</v>
      </c>
      <c r="I8" t="s">
        <v>81</v>
      </c>
    </row>
    <row r="9" spans="1:10" x14ac:dyDescent="0.45">
      <c r="A9" s="24" t="s">
        <v>82</v>
      </c>
      <c r="C9" t="s">
        <v>83</v>
      </c>
      <c r="D9" t="s">
        <v>84</v>
      </c>
      <c r="F9" t="s">
        <v>85</v>
      </c>
      <c r="G9" t="s">
        <v>86</v>
      </c>
      <c r="I9" t="s">
        <v>87</v>
      </c>
    </row>
    <row r="10" spans="1:10" x14ac:dyDescent="0.45">
      <c r="A10" s="24" t="s">
        <v>88</v>
      </c>
      <c r="C10" t="s">
        <v>89</v>
      </c>
      <c r="D10" t="s">
        <v>90</v>
      </c>
      <c r="F10" t="s">
        <v>91</v>
      </c>
      <c r="G10" t="s">
        <v>92</v>
      </c>
      <c r="I10" t="s">
        <v>93</v>
      </c>
    </row>
    <row r="11" spans="1:10" x14ac:dyDescent="0.45">
      <c r="A11" s="24" t="s">
        <v>94</v>
      </c>
      <c r="C11" t="s">
        <v>95</v>
      </c>
      <c r="G11" t="s">
        <v>96</v>
      </c>
      <c r="I11" t="s">
        <v>97</v>
      </c>
    </row>
    <row r="13" spans="1:10" x14ac:dyDescent="0.45">
      <c r="A13" s="21" t="s">
        <v>98</v>
      </c>
    </row>
    <row r="14" spans="1:10" x14ac:dyDescent="0.45">
      <c r="A14" s="25" t="s">
        <v>13</v>
      </c>
      <c r="B14" s="25" t="s">
        <v>99</v>
      </c>
      <c r="C14" s="25" t="s">
        <v>97</v>
      </c>
      <c r="D14" s="25" t="s">
        <v>100</v>
      </c>
      <c r="E14" s="25" t="s">
        <v>101</v>
      </c>
      <c r="F14" s="166" t="s">
        <v>62</v>
      </c>
      <c r="G14" s="167"/>
      <c r="H14" s="167"/>
      <c r="I14" s="167"/>
      <c r="J14" s="168"/>
    </row>
    <row r="15" spans="1:10" x14ac:dyDescent="0.45">
      <c r="A15" s="26"/>
      <c r="B15" s="26"/>
      <c r="C15" s="26"/>
      <c r="D15" s="26"/>
      <c r="E15" s="26"/>
      <c r="F15" s="163"/>
      <c r="G15" s="164"/>
      <c r="H15" s="164"/>
      <c r="I15" s="164"/>
      <c r="J15" s="165"/>
    </row>
    <row r="16" spans="1:10" x14ac:dyDescent="0.45">
      <c r="A16" s="26"/>
      <c r="B16" s="26"/>
      <c r="C16" s="26"/>
      <c r="D16" s="26"/>
      <c r="E16" s="26"/>
      <c r="F16" s="163"/>
      <c r="G16" s="164"/>
      <c r="H16" s="164"/>
      <c r="I16" s="164"/>
      <c r="J16" s="165"/>
    </row>
    <row r="17" spans="1:10" x14ac:dyDescent="0.45">
      <c r="A17" s="26"/>
      <c r="B17" s="26"/>
      <c r="C17" s="26"/>
      <c r="D17" s="26"/>
      <c r="E17" s="26"/>
      <c r="F17" s="163"/>
      <c r="G17" s="164"/>
      <c r="H17" s="164"/>
      <c r="I17" s="164"/>
      <c r="J17" s="165"/>
    </row>
    <row r="18" spans="1:10" x14ac:dyDescent="0.45">
      <c r="A18" s="26"/>
      <c r="B18" s="26"/>
      <c r="C18" s="26"/>
      <c r="D18" s="26"/>
      <c r="E18" s="26"/>
      <c r="F18" s="163"/>
      <c r="G18" s="164"/>
      <c r="H18" s="164"/>
      <c r="I18" s="164"/>
      <c r="J18" s="165"/>
    </row>
    <row r="19" spans="1:10" x14ac:dyDescent="0.45">
      <c r="A19" s="26"/>
      <c r="B19" s="26"/>
      <c r="C19" s="26"/>
      <c r="D19" s="26"/>
      <c r="E19" s="26"/>
      <c r="F19" s="163"/>
      <c r="G19" s="164"/>
      <c r="H19" s="164"/>
      <c r="I19" s="164"/>
      <c r="J19" s="165"/>
    </row>
    <row r="20" spans="1:10" x14ac:dyDescent="0.45">
      <c r="A20" s="26"/>
      <c r="B20" s="26"/>
      <c r="C20" s="26"/>
      <c r="D20" s="26"/>
      <c r="E20" s="26"/>
      <c r="F20" s="163"/>
      <c r="G20" s="164"/>
      <c r="H20" s="164"/>
      <c r="I20" s="164"/>
      <c r="J20" s="165"/>
    </row>
    <row r="21" spans="1:10" x14ac:dyDescent="0.45">
      <c r="A21" s="26"/>
      <c r="B21" s="26"/>
      <c r="C21" s="26"/>
      <c r="D21" s="26"/>
      <c r="E21" s="26"/>
      <c r="F21" s="163"/>
      <c r="G21" s="164"/>
      <c r="H21" s="164"/>
      <c r="I21" s="164"/>
      <c r="J21" s="165"/>
    </row>
    <row r="22" spans="1:10" x14ac:dyDescent="0.45">
      <c r="A22" s="26"/>
      <c r="B22" s="26"/>
      <c r="C22" s="26"/>
      <c r="D22" s="26"/>
      <c r="E22" s="26"/>
      <c r="F22" s="163"/>
      <c r="G22" s="164"/>
      <c r="H22" s="164"/>
      <c r="I22" s="164"/>
      <c r="J22" s="165"/>
    </row>
    <row r="23" spans="1:10" x14ac:dyDescent="0.45">
      <c r="A23" s="26"/>
      <c r="B23" s="26"/>
      <c r="C23" s="26"/>
      <c r="D23" s="26"/>
      <c r="E23" s="26"/>
      <c r="F23" s="163"/>
      <c r="G23" s="164"/>
      <c r="H23" s="164"/>
      <c r="I23" s="164"/>
      <c r="J23" s="165"/>
    </row>
    <row r="24" spans="1:10" x14ac:dyDescent="0.45">
      <c r="A24" s="26"/>
      <c r="B24" s="26"/>
      <c r="C24" s="26"/>
      <c r="D24" s="26"/>
      <c r="E24" s="26"/>
      <c r="F24" s="163"/>
      <c r="G24" s="164"/>
      <c r="H24" s="164"/>
      <c r="I24" s="164"/>
      <c r="J24" s="165"/>
    </row>
    <row r="25" spans="1:10" x14ac:dyDescent="0.45">
      <c r="A25" s="26"/>
      <c r="B25" s="26"/>
      <c r="C25" s="26"/>
      <c r="D25" s="26"/>
      <c r="E25" s="26"/>
      <c r="F25" s="163"/>
      <c r="G25" s="164"/>
      <c r="H25" s="164"/>
      <c r="I25" s="164"/>
      <c r="J25" s="165"/>
    </row>
    <row r="26" spans="1:10" x14ac:dyDescent="0.45">
      <c r="A26" s="26"/>
      <c r="B26" s="26"/>
      <c r="C26" s="26"/>
      <c r="D26" s="26"/>
      <c r="E26" s="26"/>
      <c r="F26" s="163"/>
      <c r="G26" s="164"/>
      <c r="H26" s="164"/>
      <c r="I26" s="164"/>
      <c r="J26" s="165"/>
    </row>
    <row r="27" spans="1:10" x14ac:dyDescent="0.45">
      <c r="A27" s="26"/>
      <c r="B27" s="26"/>
      <c r="C27" s="26"/>
      <c r="D27" s="26"/>
      <c r="E27" s="26"/>
      <c r="F27" s="163"/>
      <c r="G27" s="164"/>
      <c r="H27" s="164"/>
      <c r="I27" s="164"/>
      <c r="J27" s="165"/>
    </row>
    <row r="28" spans="1:10" x14ac:dyDescent="0.45">
      <c r="A28" s="26"/>
      <c r="B28" s="26"/>
      <c r="C28" s="26"/>
      <c r="D28" s="26"/>
      <c r="E28" s="26"/>
      <c r="F28" s="163"/>
      <c r="G28" s="164"/>
      <c r="H28" s="164"/>
      <c r="I28" s="164"/>
      <c r="J28" s="165"/>
    </row>
    <row r="29" spans="1:10" x14ac:dyDescent="0.45">
      <c r="A29" s="26"/>
      <c r="B29" s="26"/>
      <c r="C29" s="26"/>
      <c r="D29" s="26"/>
      <c r="E29" s="26"/>
      <c r="F29" s="163"/>
      <c r="G29" s="164"/>
      <c r="H29" s="164"/>
      <c r="I29" s="164"/>
      <c r="J29" s="165"/>
    </row>
    <row r="30" spans="1:10" x14ac:dyDescent="0.45">
      <c r="A30" s="26"/>
      <c r="B30" s="26"/>
      <c r="C30" s="26"/>
      <c r="D30" s="26"/>
      <c r="E30" s="26"/>
      <c r="F30" s="163"/>
      <c r="G30" s="164"/>
      <c r="H30" s="164"/>
      <c r="I30" s="164"/>
      <c r="J30" s="165"/>
    </row>
    <row r="31" spans="1:10" x14ac:dyDescent="0.45">
      <c r="A31" s="26"/>
      <c r="B31" s="26"/>
      <c r="C31" s="26"/>
      <c r="D31" s="26"/>
      <c r="E31" s="26"/>
      <c r="F31" s="163"/>
      <c r="G31" s="164"/>
      <c r="H31" s="164"/>
      <c r="I31" s="164"/>
      <c r="J31" s="165"/>
    </row>
    <row r="32" spans="1:10" x14ac:dyDescent="0.45">
      <c r="A32" s="26"/>
      <c r="B32" s="26"/>
      <c r="C32" s="26"/>
      <c r="D32" s="26"/>
      <c r="E32" s="26"/>
      <c r="F32" s="163"/>
      <c r="G32" s="164"/>
      <c r="H32" s="164"/>
      <c r="I32" s="164"/>
      <c r="J32" s="165"/>
    </row>
    <row r="33" spans="1:10" x14ac:dyDescent="0.45">
      <c r="A33" s="26"/>
      <c r="B33" s="26"/>
      <c r="C33" s="26"/>
      <c r="D33" s="26"/>
      <c r="E33" s="26"/>
      <c r="F33" s="163"/>
      <c r="G33" s="164"/>
      <c r="H33" s="164"/>
      <c r="I33" s="164"/>
      <c r="J33" s="165"/>
    </row>
    <row r="34" spans="1:10" x14ac:dyDescent="0.45">
      <c r="A34" s="26"/>
      <c r="B34" s="26"/>
      <c r="C34" s="26"/>
      <c r="D34" s="26"/>
      <c r="E34" s="26"/>
      <c r="F34" s="163"/>
      <c r="G34" s="164"/>
      <c r="H34" s="164"/>
      <c r="I34" s="164"/>
      <c r="J34" s="165"/>
    </row>
    <row r="35" spans="1:10" x14ac:dyDescent="0.45">
      <c r="A35" s="26"/>
      <c r="B35" s="26"/>
      <c r="C35" s="26"/>
      <c r="D35" s="26"/>
      <c r="E35" s="26"/>
      <c r="F35" s="163"/>
      <c r="G35" s="164"/>
      <c r="H35" s="164"/>
      <c r="I35" s="164"/>
      <c r="J35" s="165"/>
    </row>
    <row r="36" spans="1:10" x14ac:dyDescent="0.45">
      <c r="A36" s="26"/>
      <c r="B36" s="26"/>
      <c r="C36" s="26"/>
      <c r="D36" s="26"/>
      <c r="E36" s="26"/>
      <c r="F36" s="163"/>
      <c r="G36" s="164"/>
      <c r="H36" s="164"/>
      <c r="I36" s="164"/>
      <c r="J36" s="165"/>
    </row>
    <row r="37" spans="1:10" x14ac:dyDescent="0.45">
      <c r="A37" s="26"/>
      <c r="B37" s="26"/>
      <c r="C37" s="26"/>
      <c r="D37" s="26"/>
      <c r="E37" s="26"/>
      <c r="F37" s="163"/>
      <c r="G37" s="164"/>
      <c r="H37" s="164"/>
      <c r="I37" s="164"/>
      <c r="J37" s="165"/>
    </row>
    <row r="38" spans="1:10" x14ac:dyDescent="0.45">
      <c r="A38" s="26"/>
      <c r="B38" s="26"/>
      <c r="C38" s="26"/>
      <c r="D38" s="26"/>
      <c r="E38" s="26"/>
      <c r="F38" s="163"/>
      <c r="G38" s="164"/>
      <c r="H38" s="164"/>
      <c r="I38" s="164"/>
      <c r="J38" s="165"/>
    </row>
    <row r="39" spans="1:10" x14ac:dyDescent="0.45">
      <c r="A39" s="26"/>
      <c r="B39" s="26"/>
      <c r="C39" s="26"/>
      <c r="D39" s="26"/>
      <c r="E39" s="26"/>
      <c r="F39" s="163"/>
      <c r="G39" s="164"/>
      <c r="H39" s="164"/>
      <c r="I39" s="164"/>
      <c r="J39" s="165"/>
    </row>
    <row r="40" spans="1:10" x14ac:dyDescent="0.45">
      <c r="A40" s="26"/>
      <c r="B40" s="26"/>
      <c r="C40" s="26"/>
      <c r="D40" s="26"/>
      <c r="E40" s="26"/>
      <c r="F40" s="163"/>
      <c r="G40" s="164"/>
      <c r="H40" s="164"/>
      <c r="I40" s="164"/>
      <c r="J40" s="165"/>
    </row>
    <row r="41" spans="1:10" x14ac:dyDescent="0.45">
      <c r="A41" s="26"/>
      <c r="B41" s="26"/>
      <c r="C41" s="26"/>
      <c r="D41" s="26"/>
      <c r="E41" s="26"/>
      <c r="F41" s="163"/>
      <c r="G41" s="164"/>
      <c r="H41" s="164"/>
      <c r="I41" s="164"/>
      <c r="J41" s="165"/>
    </row>
    <row r="42" spans="1:10" x14ac:dyDescent="0.45">
      <c r="A42" s="26"/>
      <c r="B42" s="26"/>
      <c r="C42" s="26"/>
      <c r="D42" s="26"/>
      <c r="E42" s="26"/>
      <c r="F42" s="163"/>
      <c r="G42" s="164"/>
      <c r="H42" s="164"/>
      <c r="I42" s="164"/>
      <c r="J42" s="165"/>
    </row>
    <row r="43" spans="1:10" x14ac:dyDescent="0.45">
      <c r="A43" s="26"/>
      <c r="B43" s="26"/>
      <c r="C43" s="26"/>
      <c r="D43" s="26"/>
      <c r="E43" s="26"/>
      <c r="F43" s="163"/>
      <c r="G43" s="164"/>
      <c r="H43" s="164"/>
      <c r="I43" s="164"/>
      <c r="J43" s="165"/>
    </row>
    <row r="44" spans="1:10" x14ac:dyDescent="0.45">
      <c r="A44" s="26"/>
      <c r="B44" s="26"/>
      <c r="C44" s="26"/>
      <c r="D44" s="26"/>
      <c r="E44" s="26"/>
      <c r="F44" s="163"/>
      <c r="G44" s="164"/>
      <c r="H44" s="164"/>
      <c r="I44" s="164"/>
      <c r="J44" s="165"/>
    </row>
    <row r="45" spans="1:10" x14ac:dyDescent="0.45">
      <c r="A45" s="26"/>
      <c r="B45" s="26"/>
      <c r="C45" s="26"/>
      <c r="D45" s="26"/>
      <c r="E45" s="26"/>
      <c r="F45" s="163"/>
      <c r="G45" s="164"/>
      <c r="H45" s="164"/>
      <c r="I45" s="164"/>
      <c r="J45" s="165"/>
    </row>
    <row r="46" spans="1:10" x14ac:dyDescent="0.45">
      <c r="A46" s="26"/>
      <c r="B46" s="26"/>
      <c r="C46" s="26"/>
      <c r="D46" s="26"/>
      <c r="E46" s="26"/>
      <c r="F46" s="163"/>
      <c r="G46" s="164"/>
      <c r="H46" s="164"/>
      <c r="I46" s="164"/>
      <c r="J46" s="165"/>
    </row>
    <row r="47" spans="1:10" x14ac:dyDescent="0.45">
      <c r="A47" s="26"/>
      <c r="B47" s="26"/>
      <c r="C47" s="26"/>
      <c r="D47" s="26"/>
      <c r="E47" s="26"/>
      <c r="F47" s="163"/>
      <c r="G47" s="164"/>
      <c r="H47" s="164"/>
      <c r="I47" s="164"/>
      <c r="J47" s="165"/>
    </row>
  </sheetData>
  <mergeCells count="34">
    <mergeCell ref="F25:J25"/>
    <mergeCell ref="F14:J14"/>
    <mergeCell ref="F15:J15"/>
    <mergeCell ref="F16:J16"/>
    <mergeCell ref="F17:J17"/>
    <mergeCell ref="F18:J18"/>
    <mergeCell ref="F19:J19"/>
    <mergeCell ref="F20:J20"/>
    <mergeCell ref="F21:J21"/>
    <mergeCell ref="F22:J22"/>
    <mergeCell ref="F23:J23"/>
    <mergeCell ref="F24:J24"/>
    <mergeCell ref="F37:J37"/>
    <mergeCell ref="F26:J26"/>
    <mergeCell ref="F27:J27"/>
    <mergeCell ref="F28:J28"/>
    <mergeCell ref="F29:J29"/>
    <mergeCell ref="F30:J30"/>
    <mergeCell ref="F31:J31"/>
    <mergeCell ref="F32:J32"/>
    <mergeCell ref="F33:J33"/>
    <mergeCell ref="F34:J34"/>
    <mergeCell ref="F35:J35"/>
    <mergeCell ref="F36:J36"/>
    <mergeCell ref="F44:J44"/>
    <mergeCell ref="F45:J45"/>
    <mergeCell ref="F46:J46"/>
    <mergeCell ref="F47:J47"/>
    <mergeCell ref="F38:J38"/>
    <mergeCell ref="F39:J39"/>
    <mergeCell ref="F40:J40"/>
    <mergeCell ref="F41:J41"/>
    <mergeCell ref="F42:J42"/>
    <mergeCell ref="F43:J43"/>
  </mergeCells>
  <pageMargins left="0.7" right="0.7" top="0.75" bottom="0.75" header="0.3" footer="0.3"/>
  <pageSetup fitToHeight="0" orientation="portrait" r:id="rId1"/>
  <headerFooter>
    <oddHeader>&amp;C&amp;"-,Bold"Colorado Stream Quantification Tool 
Cross Section Form</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48"/>
  <sheetViews>
    <sheetView view="pageLayout" topLeftCell="A29" zoomScaleNormal="100" workbookViewId="0">
      <selection activeCell="E44" sqref="E44:F44"/>
    </sheetView>
  </sheetViews>
  <sheetFormatPr defaultRowHeight="14.25" x14ac:dyDescent="0.45"/>
  <cols>
    <col min="1" max="1" width="2.53125" customWidth="1"/>
    <col min="2" max="2" width="23.53125" customWidth="1"/>
    <col min="3" max="10" width="7.86328125" customWidth="1"/>
  </cols>
  <sheetData>
    <row r="1" spans="1:12" s="1" customFormat="1" ht="15" customHeight="1" x14ac:dyDescent="0.45">
      <c r="A1" s="14" t="s">
        <v>18</v>
      </c>
      <c r="F1" s="16"/>
      <c r="G1" s="16"/>
      <c r="H1" s="16"/>
      <c r="I1" s="16"/>
      <c r="J1" s="17"/>
      <c r="L1" s="15"/>
    </row>
    <row r="2" spans="1:12" ht="3" customHeight="1" x14ac:dyDescent="0.45"/>
    <row r="3" spans="1:12" s="1" customFormat="1" ht="16.25" customHeight="1" thickBot="1" x14ac:dyDescent="0.5">
      <c r="A3" s="2" t="s">
        <v>22</v>
      </c>
      <c r="B3" s="172" t="s">
        <v>36</v>
      </c>
      <c r="C3" s="172"/>
      <c r="D3" s="172"/>
      <c r="E3" s="172"/>
      <c r="F3" s="172"/>
      <c r="G3" s="172"/>
      <c r="H3" s="172"/>
      <c r="I3" s="172"/>
      <c r="J3" s="172"/>
    </row>
    <row r="4" spans="1:12" s="1" customFormat="1" ht="29" customHeight="1" thickTop="1" x14ac:dyDescent="0.45">
      <c r="A4" s="1" t="s">
        <v>23</v>
      </c>
      <c r="B4" s="181" t="s">
        <v>181</v>
      </c>
      <c r="C4" s="182"/>
      <c r="D4" s="183"/>
      <c r="E4" s="8"/>
      <c r="G4" s="174" t="s">
        <v>44</v>
      </c>
      <c r="H4" s="175"/>
      <c r="I4" s="176"/>
      <c r="J4" s="157"/>
    </row>
    <row r="5" spans="1:12" s="1" customFormat="1" ht="9" customHeight="1" x14ac:dyDescent="0.45">
      <c r="B5" s="10"/>
      <c r="C5" s="10"/>
      <c r="D5" s="10"/>
      <c r="E5" s="10"/>
      <c r="F5" s="10"/>
      <c r="G5" s="10"/>
      <c r="H5" s="10"/>
      <c r="I5" s="10"/>
      <c r="J5" s="10"/>
    </row>
    <row r="6" spans="1:12" s="1" customFormat="1" x14ac:dyDescent="0.45">
      <c r="A6" s="1" t="s">
        <v>24</v>
      </c>
      <c r="B6" s="14" t="s">
        <v>51</v>
      </c>
    </row>
    <row r="7" spans="1:12" s="1" customFormat="1" x14ac:dyDescent="0.45">
      <c r="B7" s="3"/>
      <c r="C7" s="9" t="s">
        <v>0</v>
      </c>
      <c r="D7" s="9" t="s">
        <v>1</v>
      </c>
      <c r="E7" s="9" t="s">
        <v>2</v>
      </c>
      <c r="F7" s="9" t="s">
        <v>3</v>
      </c>
      <c r="G7" s="9" t="s">
        <v>4</v>
      </c>
      <c r="H7" s="9" t="s">
        <v>5</v>
      </c>
      <c r="I7" s="9" t="s">
        <v>14</v>
      </c>
      <c r="J7" s="9" t="s">
        <v>15</v>
      </c>
    </row>
    <row r="8" spans="1:12" s="1" customFormat="1" ht="28.25" customHeight="1" x14ac:dyDescent="0.45">
      <c r="B8" s="3" t="s">
        <v>47</v>
      </c>
      <c r="C8" s="9"/>
      <c r="D8" s="9"/>
      <c r="E8" s="9"/>
      <c r="F8" s="9"/>
      <c r="G8" s="9"/>
      <c r="H8" s="9"/>
      <c r="I8" s="9"/>
      <c r="J8" s="9"/>
    </row>
    <row r="9" spans="1:12" s="1" customFormat="1" ht="28.25" customHeight="1" x14ac:dyDescent="0.45">
      <c r="B9" s="13" t="s">
        <v>48</v>
      </c>
      <c r="C9" s="9"/>
      <c r="D9" s="9"/>
      <c r="E9" s="9"/>
      <c r="F9" s="9"/>
      <c r="G9" s="9"/>
      <c r="H9" s="9"/>
      <c r="I9" s="9"/>
      <c r="J9" s="9"/>
    </row>
    <row r="10" spans="1:12" s="1" customFormat="1" ht="28.25" customHeight="1" x14ac:dyDescent="0.45">
      <c r="B10" s="3" t="s">
        <v>32</v>
      </c>
      <c r="C10" s="9"/>
      <c r="D10" s="9"/>
      <c r="E10" s="9"/>
      <c r="F10" s="9"/>
      <c r="G10" s="9"/>
      <c r="H10" s="9"/>
      <c r="I10" s="9"/>
      <c r="J10" s="9"/>
    </row>
    <row r="11" spans="1:12" s="1" customFormat="1" ht="28.25" customHeight="1" x14ac:dyDescent="0.45">
      <c r="B11" s="13" t="s">
        <v>173</v>
      </c>
      <c r="C11" s="9"/>
      <c r="D11" s="9"/>
      <c r="E11" s="9"/>
      <c r="F11" s="9"/>
      <c r="G11" s="9"/>
      <c r="H11" s="9"/>
      <c r="I11" s="9"/>
      <c r="J11" s="9"/>
    </row>
    <row r="12" spans="1:12" s="1" customFormat="1" ht="28.25" customHeight="1" x14ac:dyDescent="0.45">
      <c r="B12" s="20" t="s">
        <v>174</v>
      </c>
      <c r="C12" s="9"/>
      <c r="D12" s="9"/>
      <c r="E12" s="9"/>
      <c r="F12" s="9"/>
      <c r="G12" s="9"/>
      <c r="H12" s="9"/>
      <c r="I12" s="9"/>
      <c r="J12" s="9"/>
    </row>
    <row r="13" spans="1:12" s="1" customFormat="1" ht="28.25" customHeight="1" x14ac:dyDescent="0.45">
      <c r="B13" s="20" t="s">
        <v>175</v>
      </c>
      <c r="C13" s="9"/>
      <c r="D13" s="9"/>
      <c r="E13" s="9"/>
      <c r="F13" s="9"/>
      <c r="G13" s="9"/>
      <c r="H13" s="9"/>
      <c r="I13" s="9"/>
      <c r="J13" s="9"/>
    </row>
    <row r="14" spans="1:12" s="1" customFormat="1" ht="28.25" customHeight="1" x14ac:dyDescent="0.45">
      <c r="B14" s="20" t="s">
        <v>171</v>
      </c>
      <c r="C14" s="9"/>
      <c r="D14" s="9"/>
      <c r="E14" s="9"/>
      <c r="F14" s="9"/>
      <c r="G14" s="9"/>
      <c r="H14" s="9"/>
      <c r="I14" s="9"/>
      <c r="J14" s="9"/>
    </row>
    <row r="15" spans="1:12" s="1" customFormat="1" ht="28.25" customHeight="1" x14ac:dyDescent="0.45">
      <c r="B15" s="120" t="s">
        <v>180</v>
      </c>
      <c r="C15" s="160" t="str">
        <f t="shared" ref="C15:J15" si="0">IF(OR(C8="",C9=""),"",C9-C8)</f>
        <v/>
      </c>
      <c r="D15" s="160" t="str">
        <f t="shared" si="0"/>
        <v/>
      </c>
      <c r="E15" s="160" t="str">
        <f t="shared" si="0"/>
        <v/>
      </c>
      <c r="F15" s="160" t="str">
        <f t="shared" si="0"/>
        <v/>
      </c>
      <c r="G15" s="160" t="str">
        <f t="shared" si="0"/>
        <v/>
      </c>
      <c r="H15" s="160" t="str">
        <f t="shared" si="0"/>
        <v/>
      </c>
      <c r="I15" s="160" t="str">
        <f t="shared" si="0"/>
        <v/>
      </c>
      <c r="J15" s="160" t="str">
        <f t="shared" si="0"/>
        <v/>
      </c>
    </row>
    <row r="16" spans="1:12" s="1" customFormat="1" ht="28.25" customHeight="1" x14ac:dyDescent="0.45">
      <c r="B16" s="120" t="s">
        <v>172</v>
      </c>
      <c r="C16" s="158" t="str">
        <f t="shared" ref="C16:J16" si="1">IFERROR(C10/C11,"")</f>
        <v/>
      </c>
      <c r="D16" s="158" t="str">
        <f t="shared" si="1"/>
        <v/>
      </c>
      <c r="E16" s="158" t="str">
        <f t="shared" si="1"/>
        <v/>
      </c>
      <c r="F16" s="158" t="str">
        <f t="shared" si="1"/>
        <v/>
      </c>
      <c r="G16" s="158" t="str">
        <f t="shared" si="1"/>
        <v/>
      </c>
      <c r="H16" s="158" t="str">
        <f t="shared" si="1"/>
        <v/>
      </c>
      <c r="I16" s="158" t="str">
        <f t="shared" si="1"/>
        <v/>
      </c>
      <c r="J16" s="158" t="str">
        <f t="shared" si="1"/>
        <v/>
      </c>
    </row>
    <row r="17" spans="1:12" s="1" customFormat="1" ht="28.25" customHeight="1" x14ac:dyDescent="0.45">
      <c r="B17" s="121" t="s">
        <v>33</v>
      </c>
      <c r="C17" s="158" t="str">
        <f t="shared" ref="C17:J17" si="2">IFERROR(C16*C15,"")</f>
        <v/>
      </c>
      <c r="D17" s="158" t="str">
        <f t="shared" si="2"/>
        <v/>
      </c>
      <c r="E17" s="158" t="str">
        <f t="shared" si="2"/>
        <v/>
      </c>
      <c r="F17" s="158" t="str">
        <f t="shared" si="2"/>
        <v/>
      </c>
      <c r="G17" s="158" t="str">
        <f t="shared" si="2"/>
        <v/>
      </c>
      <c r="H17" s="158" t="str">
        <f t="shared" si="2"/>
        <v/>
      </c>
      <c r="I17" s="158" t="str">
        <f t="shared" si="2"/>
        <v/>
      </c>
      <c r="J17" s="158" t="str">
        <f t="shared" si="2"/>
        <v/>
      </c>
    </row>
    <row r="18" spans="1:12" s="1" customFormat="1" ht="28.25" customHeight="1" x14ac:dyDescent="0.45">
      <c r="B18" s="120" t="s">
        <v>38</v>
      </c>
      <c r="C18" s="158" t="str">
        <f t="shared" ref="C18:J18" si="3">IFERROR(C14/C13,"")</f>
        <v/>
      </c>
      <c r="D18" s="158" t="str">
        <f t="shared" si="3"/>
        <v/>
      </c>
      <c r="E18" s="158" t="str">
        <f t="shared" si="3"/>
        <v/>
      </c>
      <c r="F18" s="158" t="str">
        <f t="shared" si="3"/>
        <v/>
      </c>
      <c r="G18" s="158" t="str">
        <f t="shared" si="3"/>
        <v/>
      </c>
      <c r="H18" s="158" t="str">
        <f t="shared" si="3"/>
        <v/>
      </c>
      <c r="I18" s="158" t="str">
        <f t="shared" si="3"/>
        <v/>
      </c>
      <c r="J18" s="158" t="str">
        <f t="shared" si="3"/>
        <v/>
      </c>
    </row>
    <row r="19" spans="1:12" s="1" customFormat="1" ht="28.25" customHeight="1" x14ac:dyDescent="0.45">
      <c r="B19" s="121" t="s">
        <v>39</v>
      </c>
      <c r="C19" s="158" t="str">
        <f t="shared" ref="C19:J19" si="4">IFERROR(C18*C15,"")</f>
        <v/>
      </c>
      <c r="D19" s="158" t="str">
        <f t="shared" si="4"/>
        <v/>
      </c>
      <c r="E19" s="158" t="str">
        <f t="shared" si="4"/>
        <v/>
      </c>
      <c r="F19" s="158" t="str">
        <f t="shared" si="4"/>
        <v/>
      </c>
      <c r="G19" s="158" t="str">
        <f t="shared" si="4"/>
        <v/>
      </c>
      <c r="H19" s="158" t="str">
        <f t="shared" si="4"/>
        <v/>
      </c>
      <c r="I19" s="158" t="str">
        <f t="shared" si="4"/>
        <v/>
      </c>
      <c r="J19" s="158" t="str">
        <f t="shared" si="4"/>
        <v/>
      </c>
    </row>
    <row r="20" spans="1:12" s="1" customFormat="1" ht="28.25" customHeight="1" x14ac:dyDescent="0.45">
      <c r="B20" s="120" t="s">
        <v>176</v>
      </c>
      <c r="C20" s="158" t="str">
        <f t="shared" ref="C20:J20" si="5">IFERROR(C13/C12,"")</f>
        <v/>
      </c>
      <c r="D20" s="158" t="str">
        <f t="shared" si="5"/>
        <v/>
      </c>
      <c r="E20" s="158" t="str">
        <f t="shared" si="5"/>
        <v/>
      </c>
      <c r="F20" s="158" t="str">
        <f t="shared" si="5"/>
        <v/>
      </c>
      <c r="G20" s="158" t="str">
        <f t="shared" si="5"/>
        <v/>
      </c>
      <c r="H20" s="158" t="str">
        <f t="shared" si="5"/>
        <v/>
      </c>
      <c r="I20" s="158" t="str">
        <f t="shared" si="5"/>
        <v/>
      </c>
      <c r="J20" s="158" t="str">
        <f t="shared" si="5"/>
        <v/>
      </c>
    </row>
    <row r="21" spans="1:12" s="1" customFormat="1" ht="6" customHeight="1" x14ac:dyDescent="0.45">
      <c r="C21" s="11"/>
      <c r="D21" s="11"/>
      <c r="E21" s="11"/>
      <c r="F21" s="11"/>
      <c r="G21" s="11"/>
      <c r="H21" s="11"/>
      <c r="I21" s="11"/>
      <c r="J21" s="11"/>
    </row>
    <row r="22" spans="1:12" s="1" customFormat="1" ht="35" customHeight="1" x14ac:dyDescent="0.45">
      <c r="A22" s="1" t="s">
        <v>25</v>
      </c>
      <c r="B22" s="184" t="s">
        <v>49</v>
      </c>
      <c r="C22" s="185"/>
      <c r="D22" s="185"/>
      <c r="E22" s="158" t="str">
        <f>IF(SUM(C15:J15)=0,"",SUM(C15:J15))</f>
        <v/>
      </c>
      <c r="F22" s="11"/>
      <c r="G22" s="11"/>
      <c r="J22" s="11"/>
    </row>
    <row r="23" spans="1:12" s="1" customFormat="1" x14ac:dyDescent="0.45">
      <c r="A23" s="1" t="s">
        <v>26</v>
      </c>
      <c r="B23" s="186" t="s">
        <v>6</v>
      </c>
      <c r="C23" s="187"/>
      <c r="D23" s="187"/>
      <c r="E23" s="190" t="str">
        <f>IFERROR(SUM(C17:J17)/E22,"")</f>
        <v/>
      </c>
      <c r="I23" s="192" t="s">
        <v>21</v>
      </c>
      <c r="J23" s="192"/>
    </row>
    <row r="24" spans="1:12" s="1" customFormat="1" ht="33.6" customHeight="1" x14ac:dyDescent="0.45">
      <c r="B24" s="188"/>
      <c r="C24" s="189"/>
      <c r="D24" s="189"/>
      <c r="E24" s="191"/>
      <c r="I24" s="193" t="s">
        <v>19</v>
      </c>
      <c r="J24" s="193"/>
    </row>
    <row r="25" spans="1:12" s="1" customFormat="1" ht="35" customHeight="1" x14ac:dyDescent="0.45">
      <c r="A25" s="1" t="s">
        <v>27</v>
      </c>
      <c r="B25" s="180" t="s">
        <v>40</v>
      </c>
      <c r="C25" s="180"/>
      <c r="D25" s="180"/>
      <c r="E25" s="158" t="str">
        <f>IFERROR(SUM(C19:J19)/E22,"")</f>
        <v/>
      </c>
      <c r="I25" s="194" t="s">
        <v>20</v>
      </c>
      <c r="J25" s="194"/>
    </row>
    <row r="26" spans="1:12" s="1" customFormat="1" ht="35" customHeight="1" x14ac:dyDescent="0.45">
      <c r="A26" s="1" t="s">
        <v>28</v>
      </c>
      <c r="B26" s="177" t="s">
        <v>42</v>
      </c>
      <c r="C26" s="178"/>
      <c r="D26" s="179"/>
      <c r="E26" s="158" t="str">
        <f>IF(MAX(C20:J20)=0,"",MAX(C20:J20))</f>
        <v/>
      </c>
    </row>
    <row r="27" spans="1:12" s="1" customFormat="1" ht="35" customHeight="1" x14ac:dyDescent="0.45">
      <c r="A27" s="1" t="s">
        <v>29</v>
      </c>
      <c r="B27" s="177" t="s">
        <v>37</v>
      </c>
      <c r="C27" s="178"/>
      <c r="D27" s="179"/>
      <c r="E27" s="159" t="str">
        <f>IFERROR(E22/E4,"")</f>
        <v/>
      </c>
    </row>
    <row r="28" spans="1:12" s="1" customFormat="1" ht="15" customHeight="1" x14ac:dyDescent="0.45">
      <c r="A28" s="14"/>
      <c r="F28" s="16"/>
      <c r="G28" s="16"/>
      <c r="H28" s="16"/>
      <c r="I28" s="16"/>
      <c r="J28" s="17"/>
      <c r="L28" s="15"/>
    </row>
    <row r="29" spans="1:12" s="1" customFormat="1" ht="16.25" customHeight="1" thickBot="1" x14ac:dyDescent="0.5">
      <c r="A29" s="2" t="s">
        <v>53</v>
      </c>
      <c r="B29" s="172" t="s">
        <v>41</v>
      </c>
      <c r="C29" s="172"/>
      <c r="D29" s="172"/>
      <c r="E29" s="172"/>
      <c r="F29" s="172"/>
      <c r="G29" s="172"/>
      <c r="H29" s="172"/>
      <c r="I29" s="172"/>
      <c r="J29" s="172"/>
    </row>
    <row r="30" spans="1:12" s="1" customFormat="1" ht="14.65" thickTop="1" x14ac:dyDescent="0.45">
      <c r="A30" s="1" t="s">
        <v>23</v>
      </c>
      <c r="B30" s="14" t="s">
        <v>52</v>
      </c>
    </row>
    <row r="31" spans="1:12" s="1" customFormat="1" x14ac:dyDescent="0.45">
      <c r="B31" s="3"/>
      <c r="C31" s="9" t="s">
        <v>7</v>
      </c>
      <c r="D31" s="9" t="s">
        <v>8</v>
      </c>
      <c r="E31" s="9" t="s">
        <v>9</v>
      </c>
      <c r="F31" s="9" t="s">
        <v>10</v>
      </c>
      <c r="G31" s="9" t="s">
        <v>11</v>
      </c>
      <c r="H31" s="9" t="s">
        <v>12</v>
      </c>
      <c r="I31" s="9" t="s">
        <v>16</v>
      </c>
      <c r="J31" s="9" t="s">
        <v>17</v>
      </c>
    </row>
    <row r="32" spans="1:12" s="1" customFormat="1" x14ac:dyDescent="0.45">
      <c r="B32" s="126" t="s">
        <v>186</v>
      </c>
      <c r="C32" s="9"/>
      <c r="D32" s="9"/>
      <c r="E32" s="9"/>
      <c r="F32" s="9"/>
      <c r="G32" s="9"/>
      <c r="H32" s="9"/>
      <c r="I32" s="9"/>
      <c r="J32" s="9"/>
      <c r="L32" s="123" t="s">
        <v>185</v>
      </c>
    </row>
    <row r="33" spans="1:12" s="1" customFormat="1" ht="32.450000000000003" customHeight="1" x14ac:dyDescent="0.45">
      <c r="B33" s="3" t="s">
        <v>13</v>
      </c>
      <c r="C33" s="9"/>
      <c r="D33" s="9"/>
      <c r="E33" s="9"/>
      <c r="F33" s="9"/>
      <c r="G33" s="9"/>
      <c r="H33" s="12"/>
      <c r="I33" s="12"/>
      <c r="J33" s="9"/>
      <c r="L33" t="s">
        <v>89</v>
      </c>
    </row>
    <row r="34" spans="1:12" s="1" customFormat="1" ht="17" hidden="1" customHeight="1" x14ac:dyDescent="0.45">
      <c r="B34" s="3"/>
      <c r="C34" s="7" t="str">
        <f>IF(C33="","",IF(C32="G",C33,0))</f>
        <v/>
      </c>
      <c r="D34" s="7" t="str">
        <f>IF(D33="","",IF(D32="G",D33,C34))</f>
        <v/>
      </c>
      <c r="E34" s="7" t="str">
        <f t="shared" ref="E34:J34" si="6">IF(E33="","",IF(E32="G",E33,D34))</f>
        <v/>
      </c>
      <c r="F34" s="7" t="str">
        <f t="shared" si="6"/>
        <v/>
      </c>
      <c r="G34" s="7" t="str">
        <f t="shared" si="6"/>
        <v/>
      </c>
      <c r="H34" s="7" t="str">
        <f t="shared" si="6"/>
        <v/>
      </c>
      <c r="I34" s="7" t="str">
        <f t="shared" si="6"/>
        <v/>
      </c>
      <c r="J34" s="7" t="str">
        <f t="shared" si="6"/>
        <v/>
      </c>
      <c r="L34"/>
    </row>
    <row r="35" spans="1:12" s="1" customFormat="1" ht="32.450000000000003" customHeight="1" x14ac:dyDescent="0.45">
      <c r="B35" s="121" t="s">
        <v>35</v>
      </c>
      <c r="C35" s="158" t="s">
        <v>34</v>
      </c>
      <c r="D35" s="158" t="str">
        <f>IFERROR(IF(OR(C34=0,D34-C34&lt;=0),"",D34-C34),"")</f>
        <v/>
      </c>
      <c r="E35" s="158" t="str">
        <f t="shared" ref="E35:J35" si="7">IFERROR(IF(OR(D34=0,E34-D34&lt;=0),"",E34-D34),"")</f>
        <v/>
      </c>
      <c r="F35" s="158" t="str">
        <f t="shared" si="7"/>
        <v/>
      </c>
      <c r="G35" s="158" t="str">
        <f t="shared" si="7"/>
        <v/>
      </c>
      <c r="H35" s="158" t="str">
        <f t="shared" si="7"/>
        <v/>
      </c>
      <c r="I35" s="158" t="str">
        <f t="shared" si="7"/>
        <v/>
      </c>
      <c r="J35" s="158" t="str">
        <f t="shared" si="7"/>
        <v/>
      </c>
      <c r="L35"/>
    </row>
    <row r="36" spans="1:12" s="1" customFormat="1" ht="32.450000000000003" customHeight="1" x14ac:dyDescent="0.45">
      <c r="B36" s="120" t="s">
        <v>179</v>
      </c>
      <c r="C36" s="158" t="s">
        <v>34</v>
      </c>
      <c r="D36" s="158" t="str">
        <f>IFERROR(D35/#REF!,"")</f>
        <v/>
      </c>
      <c r="E36" s="158" t="str">
        <f>IFERROR(E35/#REF!,"")</f>
        <v/>
      </c>
      <c r="F36" s="158" t="str">
        <f>IFERROR(F35/#REF!,"")</f>
        <v/>
      </c>
      <c r="G36" s="158" t="str">
        <f>IFERROR(G35/#REF!,"")</f>
        <v/>
      </c>
      <c r="H36" s="158" t="str">
        <f>IFERROR(H35/#REF!,"")</f>
        <v/>
      </c>
      <c r="I36" s="158" t="str">
        <f>IFERROR(I35/#REF!,"")</f>
        <v/>
      </c>
      <c r="J36" s="158" t="str">
        <f>IFERROR(J35/#REF!,"")</f>
        <v/>
      </c>
    </row>
    <row r="37" spans="1:12" s="1" customFormat="1" ht="32.450000000000003" customHeight="1" x14ac:dyDescent="0.45">
      <c r="B37" s="20" t="s">
        <v>177</v>
      </c>
      <c r="C37" s="9"/>
      <c r="D37" s="9"/>
      <c r="E37" s="9"/>
      <c r="F37" s="9"/>
      <c r="G37" s="9"/>
      <c r="H37" s="12"/>
      <c r="I37" s="12"/>
      <c r="J37" s="9"/>
    </row>
    <row r="38" spans="1:12" s="1" customFormat="1" ht="33" customHeight="1" x14ac:dyDescent="0.45">
      <c r="B38" s="120" t="s">
        <v>178</v>
      </c>
      <c r="C38" s="158" t="str">
        <f>IF(C37&gt;0,IFERROR(C37/#REF!,""),"")</f>
        <v/>
      </c>
      <c r="D38" s="158" t="str">
        <f>IF(D37&gt;0,IFERROR(D37/#REF!,""),"")</f>
        <v/>
      </c>
      <c r="E38" s="158" t="str">
        <f>IF(E37&gt;0,IFERROR(E37/#REF!,""),"")</f>
        <v/>
      </c>
      <c r="F38" s="158" t="str">
        <f>IF(F37&gt;0,IFERROR(F37/#REF!,""),"")</f>
        <v/>
      </c>
      <c r="G38" s="158" t="str">
        <f>IF(G37&gt;0,IFERROR(G37/#REF!,""),"")</f>
        <v/>
      </c>
      <c r="H38" s="158" t="str">
        <f>IF(H37&gt;0,IFERROR(H37/#REF!,""),"")</f>
        <v/>
      </c>
      <c r="I38" s="158" t="str">
        <f>IF(I37&gt;0,IFERROR(I37/#REF!,""),"")</f>
        <v/>
      </c>
      <c r="J38" s="158" t="str">
        <f>IF(J37&gt;0,IFERROR(J37/#REF!,""),"")</f>
        <v/>
      </c>
    </row>
    <row r="39" spans="1:12" s="1" customFormat="1" ht="12.6" customHeight="1" x14ac:dyDescent="0.45"/>
    <row r="40" spans="1:12" s="1" customFormat="1" ht="36.6" customHeight="1" x14ac:dyDescent="0.45">
      <c r="A40" s="1" t="s">
        <v>24</v>
      </c>
      <c r="B40" s="155" t="s">
        <v>43</v>
      </c>
      <c r="C40" s="161" t="str">
        <f>IFERROR(AVERAGE(C38:J38),"")</f>
        <v/>
      </c>
      <c r="D40" s="4" t="s">
        <v>25</v>
      </c>
      <c r="E40" s="169" t="s">
        <v>45</v>
      </c>
      <c r="F40" s="170"/>
      <c r="G40" s="170"/>
      <c r="H40" s="171"/>
      <c r="I40" s="161" t="str">
        <f>IFERROR(MEDIAN(D36:J36),"")</f>
        <v/>
      </c>
    </row>
    <row r="41" spans="1:12" s="1" customFormat="1" ht="8.4499999999999993" customHeight="1" x14ac:dyDescent="0.45">
      <c r="A41" s="4"/>
      <c r="B41" s="117"/>
      <c r="C41" s="117"/>
      <c r="D41" s="117"/>
      <c r="E41" s="118"/>
      <c r="F41" s="115"/>
      <c r="G41" s="115"/>
      <c r="H41" s="115"/>
      <c r="I41" s="115"/>
      <c r="J41" s="115"/>
    </row>
    <row r="42" spans="1:12" s="1" customFormat="1" ht="21" customHeight="1" thickBot="1" x14ac:dyDescent="0.5">
      <c r="A42" s="124" t="s">
        <v>30</v>
      </c>
      <c r="B42" s="173" t="s">
        <v>170</v>
      </c>
      <c r="C42" s="173"/>
      <c r="D42" s="173"/>
      <c r="E42" s="173"/>
      <c r="F42" s="173"/>
      <c r="G42" s="173"/>
      <c r="H42" s="173"/>
      <c r="I42" s="116"/>
      <c r="J42" s="116"/>
    </row>
    <row r="43" spans="1:12" s="1" customFormat="1" ht="14.65" thickTop="1" x14ac:dyDescent="0.45">
      <c r="A43" s="195"/>
      <c r="B43" s="125"/>
      <c r="C43" s="19" t="s">
        <v>55</v>
      </c>
      <c r="D43" s="19" t="s">
        <v>56</v>
      </c>
      <c r="E43" s="197" t="s">
        <v>57</v>
      </c>
      <c r="F43" s="197"/>
      <c r="G43" s="197" t="s">
        <v>58</v>
      </c>
      <c r="H43" s="199"/>
    </row>
    <row r="44" spans="1:12" s="1" customFormat="1" x14ac:dyDescent="0.45">
      <c r="A44" s="196"/>
      <c r="B44" s="13" t="s">
        <v>59</v>
      </c>
      <c r="C44" s="9"/>
      <c r="D44" s="9"/>
      <c r="E44" s="198" t="str">
        <f>IF(ABS(D44-C44)&gt;0,ABS(D44-C44),"")</f>
        <v/>
      </c>
      <c r="F44" s="198"/>
      <c r="G44" s="200" t="str">
        <f>IFERROR(E45/E44,"")</f>
        <v/>
      </c>
      <c r="H44" s="200"/>
    </row>
    <row r="45" spans="1:12" s="1" customFormat="1" x14ac:dyDescent="0.45">
      <c r="A45" s="196"/>
      <c r="B45" s="13" t="s">
        <v>60</v>
      </c>
      <c r="C45" s="9"/>
      <c r="D45" s="9"/>
      <c r="E45" s="198" t="str">
        <f>IF(ABS(D45-C45)&gt;0,ABS(D45-C45),"")</f>
        <v/>
      </c>
      <c r="F45" s="198"/>
    </row>
    <row r="46" spans="1:12" s="1" customFormat="1" x14ac:dyDescent="0.45">
      <c r="A46" s="4"/>
      <c r="B46" s="14"/>
      <c r="C46" s="4"/>
      <c r="D46" s="4"/>
    </row>
    <row r="47" spans="1:12" s="1" customFormat="1" ht="16.149999999999999" thickBot="1" x14ac:dyDescent="0.5">
      <c r="A47" s="2" t="s">
        <v>31</v>
      </c>
      <c r="B47" s="172" t="s">
        <v>62</v>
      </c>
      <c r="C47" s="172"/>
      <c r="D47" s="172"/>
      <c r="E47" s="172"/>
      <c r="F47" s="172"/>
      <c r="G47" s="172"/>
      <c r="H47" s="172"/>
      <c r="I47" s="172"/>
      <c r="J47" s="172"/>
    </row>
    <row r="48" spans="1:12" ht="14.65" thickTop="1" x14ac:dyDescent="0.45"/>
  </sheetData>
  <mergeCells count="23">
    <mergeCell ref="A43:A45"/>
    <mergeCell ref="E43:F43"/>
    <mergeCell ref="E44:F44"/>
    <mergeCell ref="E45:F45"/>
    <mergeCell ref="G43:H43"/>
    <mergeCell ref="G44:H44"/>
    <mergeCell ref="B3:J3"/>
    <mergeCell ref="B26:D26"/>
    <mergeCell ref="B27:D27"/>
    <mergeCell ref="B25:D25"/>
    <mergeCell ref="B4:D4"/>
    <mergeCell ref="B22:D22"/>
    <mergeCell ref="B23:D23"/>
    <mergeCell ref="B24:D24"/>
    <mergeCell ref="E23:E24"/>
    <mergeCell ref="I23:J23"/>
    <mergeCell ref="I24:J24"/>
    <mergeCell ref="I25:J25"/>
    <mergeCell ref="E40:H40"/>
    <mergeCell ref="B47:J47"/>
    <mergeCell ref="B29:J29"/>
    <mergeCell ref="B42:H42"/>
    <mergeCell ref="G4:I4"/>
  </mergeCells>
  <dataValidations count="1">
    <dataValidation type="list" allowBlank="1" showErrorMessage="1" sqref="C32:J32" xr:uid="{B8F24B9F-94D8-4B6D-BC5E-C0AF53A42563}">
      <formula1>$L$33:$L$35</formula1>
    </dataValidation>
  </dataValidations>
  <pageMargins left="0.7" right="0.7" top="0.75" bottom="0.75" header="0.3" footer="0.3"/>
  <pageSetup orientation="portrait" r:id="rId1"/>
  <headerFooter>
    <oddHeader>&amp;LDate:
Investigators:&amp;R&amp;"-,Bold"Colorado Stream Quantification Tool 
Rapid Survey Form</oddHeader>
    <oddFooter>&amp;C&amp;P of &amp;N</oddFooter>
  </headerFooter>
  <rowBreaks count="1" manualBreakCount="1">
    <brk id="2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58"/>
  <sheetViews>
    <sheetView view="pageLayout" topLeftCell="A9" zoomScaleNormal="100" workbookViewId="0">
      <selection activeCell="M27" sqref="M27:M56 M58"/>
    </sheetView>
  </sheetViews>
  <sheetFormatPr defaultRowHeight="14.25" x14ac:dyDescent="0.45"/>
  <cols>
    <col min="1" max="1" width="10.53125" customWidth="1"/>
    <col min="2" max="6" width="7.6640625" customWidth="1"/>
    <col min="7" max="8" width="10.53125" customWidth="1"/>
    <col min="9" max="9" width="11.1328125" customWidth="1"/>
    <col min="10" max="10" width="12.1328125" customWidth="1"/>
    <col min="11" max="11" width="12.46484375" customWidth="1"/>
    <col min="12" max="12" width="6.6640625" customWidth="1"/>
    <col min="13" max="13" width="8.46484375" customWidth="1"/>
  </cols>
  <sheetData>
    <row r="1" spans="1:13" s="1" customFormat="1" ht="16.5" customHeight="1" x14ac:dyDescent="0.45">
      <c r="A1" t="s">
        <v>18</v>
      </c>
      <c r="B1" s="21"/>
      <c r="C1" s="21"/>
      <c r="D1" s="21"/>
      <c r="E1" s="21"/>
      <c r="F1" s="21"/>
      <c r="G1" s="21"/>
      <c r="H1" s="21"/>
      <c r="I1" s="21"/>
      <c r="K1" s="21"/>
      <c r="L1" s="21"/>
      <c r="M1" s="21"/>
    </row>
    <row r="2" spans="1:13" s="1" customFormat="1" x14ac:dyDescent="0.45">
      <c r="A2" t="s">
        <v>61</v>
      </c>
      <c r="B2" s="122"/>
      <c r="C2" s="122"/>
      <c r="D2" s="122"/>
      <c r="E2" s="122"/>
      <c r="F2" s="21"/>
      <c r="G2" s="21"/>
      <c r="H2" s="21"/>
      <c r="I2" s="21"/>
      <c r="J2" s="21"/>
      <c r="K2" s="21"/>
      <c r="L2" s="21"/>
      <c r="M2" s="21"/>
    </row>
    <row r="3" spans="1:13" s="1" customFormat="1" x14ac:dyDescent="0.45">
      <c r="A3" t="s">
        <v>182</v>
      </c>
      <c r="B3" s="122"/>
      <c r="C3" s="122"/>
      <c r="D3" s="122"/>
      <c r="E3" s="122"/>
      <c r="F3" s="21"/>
      <c r="G3" s="21"/>
      <c r="H3" s="21"/>
      <c r="I3" s="21"/>
      <c r="J3" s="21"/>
      <c r="K3" s="21"/>
      <c r="L3" s="21"/>
      <c r="M3" s="21"/>
    </row>
    <row r="4" spans="1:13" s="1" customFormat="1" x14ac:dyDescent="0.45">
      <c r="A4"/>
      <c r="B4"/>
      <c r="C4"/>
      <c r="D4" s="192" t="s">
        <v>106</v>
      </c>
      <c r="E4" s="192"/>
      <c r="F4" s="192"/>
      <c r="G4" s="192"/>
      <c r="H4" s="192"/>
      <c r="I4" s="192"/>
      <c r="J4" s="192"/>
      <c r="K4" s="192"/>
      <c r="L4"/>
      <c r="M4"/>
    </row>
    <row r="5" spans="1:13" s="1" customFormat="1" ht="57" x14ac:dyDescent="0.45">
      <c r="A5" s="31" t="s">
        <v>107</v>
      </c>
      <c r="B5" s="31" t="s">
        <v>108</v>
      </c>
      <c r="C5" s="31" t="s">
        <v>109</v>
      </c>
      <c r="D5" s="31" t="s">
        <v>183</v>
      </c>
      <c r="E5" s="31" t="s">
        <v>110</v>
      </c>
      <c r="F5" s="31" t="s">
        <v>111</v>
      </c>
      <c r="G5" s="31" t="s">
        <v>112</v>
      </c>
      <c r="H5" s="31" t="s">
        <v>113</v>
      </c>
      <c r="I5" s="31" t="s">
        <v>114</v>
      </c>
      <c r="J5" s="31" t="s">
        <v>115</v>
      </c>
      <c r="K5" s="31" t="s">
        <v>184</v>
      </c>
      <c r="L5" s="209" t="s">
        <v>116</v>
      </c>
      <c r="M5" s="209"/>
    </row>
    <row r="6" spans="1:13" s="1" customFormat="1" ht="21" customHeight="1" x14ac:dyDescent="0.45">
      <c r="A6" s="30"/>
      <c r="B6" s="30"/>
      <c r="C6" s="26"/>
      <c r="D6" s="26"/>
      <c r="E6" s="26"/>
      <c r="F6" s="26"/>
      <c r="G6" s="26"/>
      <c r="H6" s="26"/>
      <c r="I6" s="26"/>
      <c r="J6" s="26"/>
      <c r="K6" s="30"/>
      <c r="L6" s="163"/>
      <c r="M6" s="165"/>
    </row>
    <row r="7" spans="1:13" s="1" customFormat="1" ht="21" customHeight="1" x14ac:dyDescent="0.45">
      <c r="A7" s="26"/>
      <c r="B7" s="26"/>
      <c r="C7" s="26"/>
      <c r="D7" s="26"/>
      <c r="E7" s="26"/>
      <c r="F7" s="26"/>
      <c r="G7" s="26"/>
      <c r="H7" s="26"/>
      <c r="I7" s="26"/>
      <c r="J7" s="26"/>
      <c r="K7" s="26"/>
      <c r="L7" s="163"/>
      <c r="M7" s="165"/>
    </row>
    <row r="8" spans="1:13" s="1" customFormat="1" ht="21" customHeight="1" x14ac:dyDescent="0.45">
      <c r="A8" s="26"/>
      <c r="B8" s="26"/>
      <c r="C8" s="26"/>
      <c r="D8" s="26"/>
      <c r="E8" s="26"/>
      <c r="F8" s="26"/>
      <c r="G8" s="26"/>
      <c r="H8" s="26"/>
      <c r="I8" s="26"/>
      <c r="J8" s="26"/>
      <c r="K8" s="26"/>
      <c r="L8" s="163"/>
      <c r="M8" s="165"/>
    </row>
    <row r="9" spans="1:13" s="1" customFormat="1" ht="21" customHeight="1" x14ac:dyDescent="0.45">
      <c r="A9" s="26"/>
      <c r="B9" s="26"/>
      <c r="C9" s="26"/>
      <c r="D9" s="26"/>
      <c r="E9" s="26"/>
      <c r="F9" s="26"/>
      <c r="G9" s="26"/>
      <c r="H9" s="26"/>
      <c r="I9" s="26"/>
      <c r="J9" s="26"/>
      <c r="K9" s="26"/>
      <c r="L9" s="163"/>
      <c r="M9" s="165"/>
    </row>
    <row r="10" spans="1:13" s="1" customFormat="1" ht="21" customHeight="1" x14ac:dyDescent="0.45">
      <c r="A10" s="26"/>
      <c r="B10" s="26"/>
      <c r="C10" s="26"/>
      <c r="D10" s="26"/>
      <c r="E10" s="26"/>
      <c r="F10" s="26"/>
      <c r="G10" s="26"/>
      <c r="H10" s="26"/>
      <c r="I10" s="26"/>
      <c r="J10" s="26"/>
      <c r="K10" s="26"/>
      <c r="L10" s="163"/>
      <c r="M10" s="165"/>
    </row>
    <row r="11" spans="1:13" s="1" customFormat="1" ht="21" customHeight="1" x14ac:dyDescent="0.45">
      <c r="A11" s="26"/>
      <c r="B11" s="26"/>
      <c r="C11" s="26"/>
      <c r="D11" s="26"/>
      <c r="E11" s="26"/>
      <c r="F11" s="26"/>
      <c r="G11" s="26"/>
      <c r="H11" s="26"/>
      <c r="I11" s="26"/>
      <c r="J11" s="26"/>
      <c r="K11" s="26"/>
      <c r="L11" s="163"/>
      <c r="M11" s="165"/>
    </row>
    <row r="12" spans="1:13" s="1" customFormat="1" ht="21" customHeight="1" x14ac:dyDescent="0.45">
      <c r="A12" s="26"/>
      <c r="B12" s="26"/>
      <c r="C12" s="26"/>
      <c r="D12" s="26"/>
      <c r="E12" s="26"/>
      <c r="F12" s="26"/>
      <c r="G12" s="26"/>
      <c r="H12" s="26"/>
      <c r="I12" s="26"/>
      <c r="J12" s="26"/>
      <c r="K12" s="26"/>
      <c r="L12" s="163"/>
      <c r="M12" s="165"/>
    </row>
    <row r="13" spans="1:13" s="1" customFormat="1" ht="21" customHeight="1" x14ac:dyDescent="0.45">
      <c r="A13" s="26"/>
      <c r="B13" s="26"/>
      <c r="C13" s="26"/>
      <c r="D13" s="26"/>
      <c r="E13" s="26"/>
      <c r="F13" s="26"/>
      <c r="G13" s="26"/>
      <c r="H13" s="26"/>
      <c r="I13" s="26"/>
      <c r="J13" s="26"/>
      <c r="K13" s="26"/>
      <c r="L13" s="163"/>
      <c r="M13" s="165"/>
    </row>
    <row r="14" spans="1:13" s="1" customFormat="1" ht="21" customHeight="1" x14ac:dyDescent="0.45">
      <c r="A14" s="26"/>
      <c r="B14" s="26"/>
      <c r="C14" s="26"/>
      <c r="D14" s="26"/>
      <c r="E14" s="26"/>
      <c r="F14" s="26"/>
      <c r="G14" s="26"/>
      <c r="H14" s="26"/>
      <c r="I14" s="26"/>
      <c r="J14" s="26"/>
      <c r="K14" s="26"/>
      <c r="L14" s="163"/>
      <c r="M14" s="165"/>
    </row>
    <row r="15" spans="1:13" s="1" customFormat="1" ht="21" customHeight="1" x14ac:dyDescent="0.45">
      <c r="A15" s="26"/>
      <c r="B15" s="26"/>
      <c r="C15" s="26"/>
      <c r="D15" s="26"/>
      <c r="E15" s="26"/>
      <c r="F15" s="26"/>
      <c r="G15" s="26"/>
      <c r="H15" s="26"/>
      <c r="I15" s="26"/>
      <c r="J15" s="26"/>
      <c r="K15" s="26"/>
      <c r="L15" s="163"/>
      <c r="M15" s="165"/>
    </row>
    <row r="16" spans="1:13" s="1" customFormat="1" ht="21" customHeight="1" x14ac:dyDescent="0.45">
      <c r="A16" s="26"/>
      <c r="B16" s="26"/>
      <c r="C16" s="26"/>
      <c r="D16" s="26"/>
      <c r="E16" s="26"/>
      <c r="F16" s="26"/>
      <c r="G16" s="26"/>
      <c r="H16" s="26"/>
      <c r="I16" s="26"/>
      <c r="J16" s="26"/>
      <c r="K16" s="26"/>
      <c r="L16" s="163"/>
      <c r="M16" s="165"/>
    </row>
    <row r="17" spans="1:13" ht="21" customHeight="1" x14ac:dyDescent="0.45">
      <c r="A17" s="26"/>
      <c r="B17" s="26"/>
      <c r="C17" s="26"/>
      <c r="D17" s="26"/>
      <c r="E17" s="26"/>
      <c r="F17" s="26"/>
      <c r="G17" s="26"/>
      <c r="H17" s="26"/>
      <c r="I17" s="26"/>
      <c r="J17" s="26"/>
      <c r="K17" s="26"/>
      <c r="L17" s="163"/>
      <c r="M17" s="165"/>
    </row>
    <row r="18" spans="1:13" ht="21" customHeight="1" x14ac:dyDescent="0.45">
      <c r="A18" s="26"/>
      <c r="B18" s="26"/>
      <c r="C18" s="26"/>
      <c r="D18" s="26"/>
      <c r="E18" s="26"/>
      <c r="F18" s="26"/>
      <c r="G18" s="26"/>
      <c r="H18" s="26"/>
      <c r="I18" s="26"/>
      <c r="J18" s="26"/>
      <c r="K18" s="26"/>
      <c r="L18" s="163"/>
      <c r="M18" s="165"/>
    </row>
    <row r="19" spans="1:13" ht="21" customHeight="1" x14ac:dyDescent="0.45">
      <c r="A19" s="26"/>
      <c r="B19" s="26"/>
      <c r="C19" s="26"/>
      <c r="D19" s="26"/>
      <c r="E19" s="26"/>
      <c r="F19" s="26"/>
      <c r="G19" s="26"/>
      <c r="H19" s="26"/>
      <c r="I19" s="26"/>
      <c r="J19" s="26"/>
      <c r="K19" s="26"/>
      <c r="L19" s="163"/>
      <c r="M19" s="165"/>
    </row>
    <row r="20" spans="1:13" ht="21" customHeight="1" x14ac:dyDescent="0.45">
      <c r="A20" s="26"/>
      <c r="B20" s="26"/>
      <c r="C20" s="26"/>
      <c r="D20" s="26"/>
      <c r="E20" s="26"/>
      <c r="F20" s="26"/>
      <c r="G20" s="26"/>
      <c r="H20" s="26"/>
      <c r="I20" s="26"/>
      <c r="J20" s="26"/>
      <c r="K20" s="26"/>
      <c r="L20" s="163"/>
      <c r="M20" s="165"/>
    </row>
    <row r="21" spans="1:13" ht="21" customHeight="1" x14ac:dyDescent="0.45">
      <c r="A21" s="26"/>
      <c r="B21" s="26"/>
      <c r="C21" s="26"/>
      <c r="D21" s="26"/>
      <c r="E21" s="26"/>
      <c r="F21" s="26"/>
      <c r="G21" s="26"/>
      <c r="H21" s="26"/>
      <c r="I21" s="26"/>
      <c r="J21" s="26"/>
      <c r="K21" s="26"/>
      <c r="L21" s="163"/>
      <c r="M21" s="165"/>
    </row>
    <row r="22" spans="1:13" ht="21" customHeight="1" x14ac:dyDescent="0.45">
      <c r="A22" s="26"/>
      <c r="B22" s="26"/>
      <c r="C22" s="26"/>
      <c r="D22" s="26"/>
      <c r="E22" s="26"/>
      <c r="F22" s="26"/>
      <c r="G22" s="26"/>
      <c r="H22" s="26"/>
      <c r="I22" s="26"/>
      <c r="J22" s="26"/>
      <c r="K22" s="26"/>
      <c r="L22" s="163"/>
      <c r="M22" s="165"/>
    </row>
    <row r="23" spans="1:13" ht="21" customHeight="1" x14ac:dyDescent="0.45">
      <c r="A23" s="26"/>
      <c r="B23" s="26"/>
      <c r="C23" s="26"/>
      <c r="D23" s="26"/>
      <c r="E23" s="26"/>
      <c r="F23" s="26"/>
      <c r="G23" s="26"/>
      <c r="H23" s="26"/>
      <c r="I23" s="26"/>
      <c r="J23" s="26"/>
      <c r="K23" s="26"/>
      <c r="L23" s="163"/>
      <c r="M23" s="165"/>
    </row>
    <row r="24" spans="1:13" ht="8" customHeight="1" x14ac:dyDescent="0.45"/>
    <row r="25" spans="1:13" ht="15" customHeight="1" x14ac:dyDescent="0.45">
      <c r="A25" s="208" t="s">
        <v>190</v>
      </c>
      <c r="B25" s="208"/>
      <c r="C25" s="208"/>
      <c r="D25" s="208"/>
      <c r="E25" s="208"/>
      <c r="F25" s="208"/>
      <c r="G25" s="208"/>
      <c r="H25" s="208"/>
      <c r="I25" s="208"/>
      <c r="J25" s="208"/>
      <c r="K25" s="208"/>
      <c r="L25" s="206" t="s">
        <v>202</v>
      </c>
      <c r="M25" s="206" t="s">
        <v>203</v>
      </c>
    </row>
    <row r="26" spans="1:13" ht="15" customHeight="1" x14ac:dyDescent="0.45">
      <c r="A26" t="s">
        <v>191</v>
      </c>
      <c r="C26" t="s">
        <v>224</v>
      </c>
      <c r="L26" s="207"/>
      <c r="M26" s="207"/>
    </row>
    <row r="27" spans="1:13" x14ac:dyDescent="0.45">
      <c r="A27" s="205" t="s">
        <v>192</v>
      </c>
      <c r="B27" s="205"/>
      <c r="C27" s="26"/>
      <c r="D27" s="26"/>
      <c r="E27" s="26"/>
      <c r="F27" s="26"/>
      <c r="G27" s="26"/>
      <c r="H27" s="26"/>
      <c r="I27" s="26"/>
      <c r="J27" s="26"/>
      <c r="K27" s="26"/>
      <c r="L27" s="7" t="str">
        <f>IF(C27="","",SUM(C27:K27))</f>
        <v/>
      </c>
      <c r="M27" s="127" t="str">
        <f>IFERROR(L27/L$57,"")</f>
        <v/>
      </c>
    </row>
    <row r="28" spans="1:13" x14ac:dyDescent="0.45">
      <c r="A28" s="205" t="s">
        <v>193</v>
      </c>
      <c r="B28" s="205"/>
      <c r="C28" s="26"/>
      <c r="D28" s="26"/>
      <c r="E28" s="26"/>
      <c r="F28" s="26"/>
      <c r="G28" s="26"/>
      <c r="H28" s="26"/>
      <c r="I28" s="26"/>
      <c r="J28" s="26"/>
      <c r="K28" s="26"/>
      <c r="L28" s="7" t="str">
        <f t="shared" ref="L28:L56" si="0">IF(C28="","",SUM(C28:K28))</f>
        <v/>
      </c>
      <c r="M28" s="127" t="str">
        <f t="shared" ref="M28:M56" si="1">IFERROR(L28/L$57,"")</f>
        <v/>
      </c>
    </row>
    <row r="29" spans="1:13" x14ac:dyDescent="0.45">
      <c r="A29" s="205" t="s">
        <v>194</v>
      </c>
      <c r="B29" s="205"/>
      <c r="C29" s="26"/>
      <c r="D29" s="26"/>
      <c r="E29" s="26"/>
      <c r="F29" s="26"/>
      <c r="G29" s="26"/>
      <c r="H29" s="26"/>
      <c r="I29" s="26"/>
      <c r="J29" s="26"/>
      <c r="K29" s="26"/>
      <c r="L29" s="7" t="str">
        <f t="shared" si="0"/>
        <v/>
      </c>
      <c r="M29" s="127" t="str">
        <f t="shared" si="1"/>
        <v/>
      </c>
    </row>
    <row r="30" spans="1:13" x14ac:dyDescent="0.45">
      <c r="A30" s="205" t="s">
        <v>195</v>
      </c>
      <c r="B30" s="205"/>
      <c r="C30" s="26"/>
      <c r="D30" s="26"/>
      <c r="E30" s="26"/>
      <c r="F30" s="26"/>
      <c r="G30" s="26"/>
      <c r="H30" s="26"/>
      <c r="I30" s="26"/>
      <c r="J30" s="26"/>
      <c r="K30" s="26"/>
      <c r="L30" s="7" t="str">
        <f t="shared" si="0"/>
        <v/>
      </c>
      <c r="M30" s="127" t="str">
        <f t="shared" si="1"/>
        <v/>
      </c>
    </row>
    <row r="31" spans="1:13" x14ac:dyDescent="0.45">
      <c r="A31" s="204" t="s">
        <v>196</v>
      </c>
      <c r="B31" s="204"/>
      <c r="C31" s="26"/>
      <c r="D31" s="26"/>
      <c r="E31" s="26"/>
      <c r="F31" s="26"/>
      <c r="G31" s="26"/>
      <c r="H31" s="26"/>
      <c r="I31" s="26"/>
      <c r="J31" s="26"/>
      <c r="K31" s="26"/>
      <c r="L31" s="7" t="str">
        <f t="shared" si="0"/>
        <v/>
      </c>
      <c r="M31" s="127" t="str">
        <f t="shared" si="1"/>
        <v/>
      </c>
    </row>
    <row r="32" spans="1:13" x14ac:dyDescent="0.45">
      <c r="A32" s="204" t="s">
        <v>197</v>
      </c>
      <c r="B32" s="204"/>
      <c r="C32" s="26"/>
      <c r="D32" s="26"/>
      <c r="E32" s="26"/>
      <c r="F32" s="26"/>
      <c r="G32" s="26"/>
      <c r="H32" s="26"/>
      <c r="I32" s="26"/>
      <c r="J32" s="26"/>
      <c r="K32" s="26"/>
      <c r="L32" s="7" t="str">
        <f t="shared" si="0"/>
        <v/>
      </c>
      <c r="M32" s="127" t="str">
        <f t="shared" si="1"/>
        <v/>
      </c>
    </row>
    <row r="33" spans="1:13" x14ac:dyDescent="0.45">
      <c r="A33" s="204" t="s">
        <v>204</v>
      </c>
      <c r="B33" s="204"/>
      <c r="C33" s="26"/>
      <c r="D33" s="26"/>
      <c r="E33" s="26"/>
      <c r="F33" s="26"/>
      <c r="G33" s="26"/>
      <c r="H33" s="26"/>
      <c r="I33" s="26"/>
      <c r="J33" s="26"/>
      <c r="K33" s="26"/>
      <c r="L33" s="7" t="str">
        <f t="shared" si="0"/>
        <v/>
      </c>
      <c r="M33" s="127" t="str">
        <f t="shared" si="1"/>
        <v/>
      </c>
    </row>
    <row r="34" spans="1:13" x14ac:dyDescent="0.45">
      <c r="A34" s="204" t="s">
        <v>205</v>
      </c>
      <c r="B34" s="204"/>
      <c r="C34" s="26"/>
      <c r="D34" s="26"/>
      <c r="E34" s="26"/>
      <c r="F34" s="26"/>
      <c r="G34" s="26"/>
      <c r="H34" s="26"/>
      <c r="I34" s="26"/>
      <c r="J34" s="26"/>
      <c r="K34" s="26"/>
      <c r="L34" s="7" t="str">
        <f t="shared" si="0"/>
        <v/>
      </c>
      <c r="M34" s="127" t="str">
        <f t="shared" si="1"/>
        <v/>
      </c>
    </row>
    <row r="35" spans="1:13" x14ac:dyDescent="0.45">
      <c r="A35" s="204" t="s">
        <v>198</v>
      </c>
      <c r="B35" s="204"/>
      <c r="C35" s="26"/>
      <c r="D35" s="26"/>
      <c r="E35" s="26"/>
      <c r="F35" s="26"/>
      <c r="G35" s="26"/>
      <c r="H35" s="26"/>
      <c r="I35" s="26"/>
      <c r="J35" s="26"/>
      <c r="K35" s="26"/>
      <c r="L35" s="7" t="str">
        <f t="shared" si="0"/>
        <v/>
      </c>
      <c r="M35" s="127" t="str">
        <f t="shared" si="1"/>
        <v/>
      </c>
    </row>
    <row r="36" spans="1:13" x14ac:dyDescent="0.45">
      <c r="A36" s="204" t="s">
        <v>199</v>
      </c>
      <c r="B36" s="204"/>
      <c r="C36" s="26"/>
      <c r="D36" s="26"/>
      <c r="E36" s="26"/>
      <c r="F36" s="26"/>
      <c r="G36" s="26"/>
      <c r="H36" s="26"/>
      <c r="I36" s="26"/>
      <c r="J36" s="26"/>
      <c r="K36" s="26"/>
      <c r="L36" s="7" t="str">
        <f t="shared" si="0"/>
        <v/>
      </c>
      <c r="M36" s="127" t="str">
        <f t="shared" si="1"/>
        <v/>
      </c>
    </row>
    <row r="37" spans="1:13" x14ac:dyDescent="0.45">
      <c r="A37" s="204" t="s">
        <v>200</v>
      </c>
      <c r="B37" s="204"/>
      <c r="C37" s="26"/>
      <c r="D37" s="26"/>
      <c r="E37" s="26"/>
      <c r="F37" s="26"/>
      <c r="G37" s="26"/>
      <c r="H37" s="26"/>
      <c r="I37" s="26"/>
      <c r="J37" s="26"/>
      <c r="K37" s="26"/>
      <c r="L37" s="7" t="str">
        <f t="shared" si="0"/>
        <v/>
      </c>
      <c r="M37" s="127" t="str">
        <f t="shared" si="1"/>
        <v/>
      </c>
    </row>
    <row r="38" spans="1:13" x14ac:dyDescent="0.45">
      <c r="A38" s="204" t="s">
        <v>220</v>
      </c>
      <c r="B38" s="204"/>
      <c r="C38" s="26"/>
      <c r="D38" s="26"/>
      <c r="E38" s="26"/>
      <c r="F38" s="26"/>
      <c r="G38" s="26"/>
      <c r="H38" s="26"/>
      <c r="I38" s="26"/>
      <c r="J38" s="26"/>
      <c r="K38" s="26"/>
      <c r="L38" s="7" t="str">
        <f t="shared" si="0"/>
        <v/>
      </c>
      <c r="M38" s="127" t="str">
        <f t="shared" si="1"/>
        <v/>
      </c>
    </row>
    <row r="39" spans="1:13" x14ac:dyDescent="0.45">
      <c r="A39" s="204" t="s">
        <v>201</v>
      </c>
      <c r="B39" s="204"/>
      <c r="C39" s="26"/>
      <c r="D39" s="26"/>
      <c r="E39" s="26"/>
      <c r="F39" s="26"/>
      <c r="G39" s="26"/>
      <c r="H39" s="26"/>
      <c r="I39" s="26"/>
      <c r="J39" s="26"/>
      <c r="K39" s="26"/>
      <c r="L39" s="7" t="str">
        <f t="shared" si="0"/>
        <v/>
      </c>
      <c r="M39" s="127" t="str">
        <f t="shared" si="1"/>
        <v/>
      </c>
    </row>
    <row r="40" spans="1:13" x14ac:dyDescent="0.45">
      <c r="A40" s="204" t="s">
        <v>206</v>
      </c>
      <c r="B40" s="204"/>
      <c r="C40" s="26"/>
      <c r="D40" s="26"/>
      <c r="E40" s="26"/>
      <c r="F40" s="26"/>
      <c r="G40" s="26"/>
      <c r="H40" s="26"/>
      <c r="I40" s="26"/>
      <c r="J40" s="26"/>
      <c r="K40" s="26"/>
      <c r="L40" s="7" t="str">
        <f t="shared" si="0"/>
        <v/>
      </c>
      <c r="M40" s="127" t="str">
        <f t="shared" si="1"/>
        <v/>
      </c>
    </row>
    <row r="41" spans="1:13" x14ac:dyDescent="0.45">
      <c r="A41" s="204" t="s">
        <v>207</v>
      </c>
      <c r="B41" s="204"/>
      <c r="C41" s="26"/>
      <c r="D41" s="26"/>
      <c r="E41" s="26"/>
      <c r="F41" s="26"/>
      <c r="G41" s="26"/>
      <c r="H41" s="26"/>
      <c r="I41" s="26"/>
      <c r="J41" s="26"/>
      <c r="K41" s="26"/>
      <c r="L41" s="7" t="str">
        <f t="shared" si="0"/>
        <v/>
      </c>
      <c r="M41" s="127" t="str">
        <f t="shared" si="1"/>
        <v/>
      </c>
    </row>
    <row r="42" spans="1:13" x14ac:dyDescent="0.45">
      <c r="A42" s="204" t="s">
        <v>208</v>
      </c>
      <c r="B42" s="204"/>
      <c r="C42" s="26"/>
      <c r="D42" s="26"/>
      <c r="E42" s="26"/>
      <c r="F42" s="26"/>
      <c r="G42" s="26"/>
      <c r="H42" s="26"/>
      <c r="I42" s="26"/>
      <c r="J42" s="26"/>
      <c r="K42" s="26"/>
      <c r="L42" s="7" t="str">
        <f t="shared" si="0"/>
        <v/>
      </c>
      <c r="M42" s="127" t="str">
        <f t="shared" si="1"/>
        <v/>
      </c>
    </row>
    <row r="43" spans="1:13" x14ac:dyDescent="0.45">
      <c r="A43" s="205" t="s">
        <v>209</v>
      </c>
      <c r="B43" s="205"/>
      <c r="C43" s="26"/>
      <c r="D43" s="26"/>
      <c r="E43" s="26"/>
      <c r="F43" s="26"/>
      <c r="G43" s="26"/>
      <c r="H43" s="26"/>
      <c r="I43" s="26"/>
      <c r="J43" s="26"/>
      <c r="K43" s="26"/>
      <c r="L43" s="7" t="str">
        <f t="shared" si="0"/>
        <v/>
      </c>
      <c r="M43" s="127" t="str">
        <f t="shared" si="1"/>
        <v/>
      </c>
    </row>
    <row r="44" spans="1:13" x14ac:dyDescent="0.45">
      <c r="A44" s="205" t="s">
        <v>221</v>
      </c>
      <c r="B44" s="205"/>
      <c r="C44" s="26"/>
      <c r="D44" s="26"/>
      <c r="E44" s="26"/>
      <c r="F44" s="26"/>
      <c r="G44" s="26"/>
      <c r="H44" s="26"/>
      <c r="I44" s="26"/>
      <c r="J44" s="26"/>
      <c r="K44" s="26"/>
      <c r="L44" s="7" t="str">
        <f t="shared" si="0"/>
        <v/>
      </c>
      <c r="M44" s="127" t="str">
        <f t="shared" si="1"/>
        <v/>
      </c>
    </row>
    <row r="45" spans="1:13" x14ac:dyDescent="0.45">
      <c r="A45" s="205" t="s">
        <v>210</v>
      </c>
      <c r="B45" s="205"/>
      <c r="C45" s="26"/>
      <c r="D45" s="26"/>
      <c r="E45" s="26"/>
      <c r="F45" s="26"/>
      <c r="G45" s="26"/>
      <c r="H45" s="26"/>
      <c r="I45" s="26"/>
      <c r="J45" s="26"/>
      <c r="K45" s="26"/>
      <c r="L45" s="7" t="str">
        <f t="shared" si="0"/>
        <v/>
      </c>
      <c r="M45" s="127" t="str">
        <f t="shared" si="1"/>
        <v/>
      </c>
    </row>
    <row r="46" spans="1:13" x14ac:dyDescent="0.45">
      <c r="A46" s="205" t="s">
        <v>211</v>
      </c>
      <c r="B46" s="205"/>
      <c r="C46" s="26"/>
      <c r="D46" s="26"/>
      <c r="E46" s="26"/>
      <c r="F46" s="26"/>
      <c r="G46" s="26"/>
      <c r="H46" s="26"/>
      <c r="I46" s="26"/>
      <c r="J46" s="26"/>
      <c r="K46" s="26"/>
      <c r="L46" s="7" t="str">
        <f t="shared" si="0"/>
        <v/>
      </c>
      <c r="M46" s="127" t="str">
        <f t="shared" si="1"/>
        <v/>
      </c>
    </row>
    <row r="47" spans="1:13" x14ac:dyDescent="0.45">
      <c r="A47" s="205" t="s">
        <v>212</v>
      </c>
      <c r="B47" s="205"/>
      <c r="C47" s="26"/>
      <c r="D47" s="26"/>
      <c r="E47" s="26"/>
      <c r="F47" s="26"/>
      <c r="G47" s="26"/>
      <c r="H47" s="26"/>
      <c r="I47" s="26"/>
      <c r="J47" s="26"/>
      <c r="K47" s="26"/>
      <c r="L47" s="7" t="str">
        <f t="shared" si="0"/>
        <v/>
      </c>
      <c r="M47" s="127" t="str">
        <f t="shared" si="1"/>
        <v/>
      </c>
    </row>
    <row r="48" spans="1:13" x14ac:dyDescent="0.45">
      <c r="A48" s="205" t="s">
        <v>213</v>
      </c>
      <c r="B48" s="205"/>
      <c r="C48" s="26"/>
      <c r="D48" s="26"/>
      <c r="E48" s="26"/>
      <c r="F48" s="26"/>
      <c r="G48" s="26"/>
      <c r="H48" s="26"/>
      <c r="I48" s="26"/>
      <c r="J48" s="26"/>
      <c r="K48" s="26"/>
      <c r="L48" s="7" t="str">
        <f t="shared" si="0"/>
        <v/>
      </c>
      <c r="M48" s="127" t="str">
        <f t="shared" si="1"/>
        <v/>
      </c>
    </row>
    <row r="49" spans="1:13" x14ac:dyDescent="0.45">
      <c r="A49" s="205" t="s">
        <v>214</v>
      </c>
      <c r="B49" s="205"/>
      <c r="C49" s="26"/>
      <c r="D49" s="26"/>
      <c r="E49" s="26"/>
      <c r="F49" s="26"/>
      <c r="G49" s="26"/>
      <c r="H49" s="26"/>
      <c r="I49" s="26"/>
      <c r="J49" s="26"/>
      <c r="K49" s="26"/>
      <c r="L49" s="7" t="str">
        <f t="shared" si="0"/>
        <v/>
      </c>
      <c r="M49" s="127" t="str">
        <f t="shared" si="1"/>
        <v/>
      </c>
    </row>
    <row r="50" spans="1:13" x14ac:dyDescent="0.45">
      <c r="A50" s="205" t="s">
        <v>222</v>
      </c>
      <c r="B50" s="205"/>
      <c r="C50" s="26"/>
      <c r="D50" s="26"/>
      <c r="E50" s="26"/>
      <c r="F50" s="26"/>
      <c r="G50" s="26"/>
      <c r="H50" s="26"/>
      <c r="I50" s="26"/>
      <c r="J50" s="26"/>
      <c r="K50" s="26"/>
      <c r="L50" s="7" t="str">
        <f t="shared" si="0"/>
        <v/>
      </c>
      <c r="M50" s="127" t="str">
        <f t="shared" si="1"/>
        <v/>
      </c>
    </row>
    <row r="51" spans="1:13" x14ac:dyDescent="0.45">
      <c r="A51" s="205" t="s">
        <v>215</v>
      </c>
      <c r="B51" s="205"/>
      <c r="C51" s="26"/>
      <c r="D51" s="26"/>
      <c r="E51" s="26"/>
      <c r="F51" s="26"/>
      <c r="G51" s="26"/>
      <c r="H51" s="26"/>
      <c r="I51" s="26"/>
      <c r="J51" s="26"/>
      <c r="K51" s="26"/>
      <c r="L51" s="7" t="str">
        <f t="shared" si="0"/>
        <v/>
      </c>
      <c r="M51" s="127" t="str">
        <f t="shared" si="1"/>
        <v/>
      </c>
    </row>
    <row r="52" spans="1:13" x14ac:dyDescent="0.45">
      <c r="A52" s="205" t="s">
        <v>216</v>
      </c>
      <c r="B52" s="205"/>
      <c r="C52" s="26"/>
      <c r="D52" s="26"/>
      <c r="E52" s="26"/>
      <c r="F52" s="26"/>
      <c r="G52" s="26"/>
      <c r="H52" s="26"/>
      <c r="I52" s="26"/>
      <c r="J52" s="26"/>
      <c r="K52" s="26"/>
      <c r="L52" s="7" t="str">
        <f t="shared" si="0"/>
        <v/>
      </c>
      <c r="M52" s="127" t="str">
        <f t="shared" si="1"/>
        <v/>
      </c>
    </row>
    <row r="53" spans="1:13" x14ac:dyDescent="0.45">
      <c r="A53" s="205" t="s">
        <v>217</v>
      </c>
      <c r="B53" s="205"/>
      <c r="C53" s="26"/>
      <c r="D53" s="26"/>
      <c r="E53" s="26"/>
      <c r="F53" s="26"/>
      <c r="G53" s="26"/>
      <c r="H53" s="26"/>
      <c r="I53" s="26"/>
      <c r="J53" s="26"/>
      <c r="K53" s="26"/>
      <c r="L53" s="7" t="str">
        <f t="shared" si="0"/>
        <v/>
      </c>
      <c r="M53" s="127" t="str">
        <f t="shared" si="1"/>
        <v/>
      </c>
    </row>
    <row r="54" spans="1:13" x14ac:dyDescent="0.45">
      <c r="A54" s="205" t="s">
        <v>218</v>
      </c>
      <c r="B54" s="205"/>
      <c r="C54" s="26"/>
      <c r="D54" s="26"/>
      <c r="E54" s="26"/>
      <c r="F54" s="26"/>
      <c r="G54" s="26"/>
      <c r="H54" s="26"/>
      <c r="I54" s="26"/>
      <c r="J54" s="26"/>
      <c r="K54" s="26"/>
      <c r="L54" s="7" t="str">
        <f t="shared" si="0"/>
        <v/>
      </c>
      <c r="M54" s="127" t="str">
        <f t="shared" si="1"/>
        <v/>
      </c>
    </row>
    <row r="55" spans="1:13" x14ac:dyDescent="0.45">
      <c r="A55" s="205" t="s">
        <v>219</v>
      </c>
      <c r="B55" s="205"/>
      <c r="C55" s="26"/>
      <c r="D55" s="26"/>
      <c r="E55" s="26"/>
      <c r="F55" s="26"/>
      <c r="G55" s="26"/>
      <c r="H55" s="26"/>
      <c r="I55" s="26"/>
      <c r="J55" s="26"/>
      <c r="K55" s="26"/>
      <c r="L55" s="7" t="str">
        <f t="shared" si="0"/>
        <v/>
      </c>
      <c r="M55" s="127" t="str">
        <f t="shared" si="1"/>
        <v/>
      </c>
    </row>
    <row r="56" spans="1:13" x14ac:dyDescent="0.45">
      <c r="A56" s="205" t="s">
        <v>223</v>
      </c>
      <c r="B56" s="205"/>
      <c r="C56" s="26"/>
      <c r="D56" s="26"/>
      <c r="E56" s="26"/>
      <c r="F56" s="26"/>
      <c r="G56" s="26"/>
      <c r="H56" s="26"/>
      <c r="I56" s="26"/>
      <c r="J56" s="26"/>
      <c r="K56" s="26"/>
      <c r="L56" s="7" t="str">
        <f t="shared" si="0"/>
        <v/>
      </c>
      <c r="M56" s="127" t="str">
        <f t="shared" si="1"/>
        <v/>
      </c>
    </row>
    <row r="57" spans="1:13" x14ac:dyDescent="0.45">
      <c r="A57" s="203"/>
      <c r="B57" s="203"/>
      <c r="J57" s="202" t="s">
        <v>225</v>
      </c>
      <c r="K57" s="202"/>
      <c r="L57" s="7" t="str">
        <f>IF(SUM(L27:L56)=0,"",SUM(L27:L56))</f>
        <v/>
      </c>
      <c r="M57" s="7" t="str">
        <f>IF(SUM(M27:M56)=0,"",SUM(M27:M56))</f>
        <v/>
      </c>
    </row>
    <row r="58" spans="1:13" x14ac:dyDescent="0.45">
      <c r="A58" s="203"/>
      <c r="B58" s="203"/>
      <c r="J58" s="201" t="s">
        <v>226</v>
      </c>
      <c r="K58" s="201"/>
      <c r="L58" s="7" t="str">
        <f>IF(SUM(L27:L48)=0,"",SUM(L27:L48))</f>
        <v/>
      </c>
      <c r="M58" s="156" t="str">
        <f>IFERROR(L58/L57,"")</f>
        <v/>
      </c>
    </row>
  </sheetData>
  <mergeCells count="57">
    <mergeCell ref="L14:M14"/>
    <mergeCell ref="L20:M20"/>
    <mergeCell ref="L21:M21"/>
    <mergeCell ref="L22:M22"/>
    <mergeCell ref="L23:M23"/>
    <mergeCell ref="L15:M15"/>
    <mergeCell ref="L16:M16"/>
    <mergeCell ref="L17:M17"/>
    <mergeCell ref="L18:M18"/>
    <mergeCell ref="L19:M19"/>
    <mergeCell ref="L9:M9"/>
    <mergeCell ref="L10:M10"/>
    <mergeCell ref="L11:M11"/>
    <mergeCell ref="L12:M12"/>
    <mergeCell ref="L13:M13"/>
    <mergeCell ref="D4:K4"/>
    <mergeCell ref="L5:M5"/>
    <mergeCell ref="L6:M6"/>
    <mergeCell ref="L7:M7"/>
    <mergeCell ref="L8:M8"/>
    <mergeCell ref="M25:M26"/>
    <mergeCell ref="A25:K25"/>
    <mergeCell ref="A39:B39"/>
    <mergeCell ref="A37:B37"/>
    <mergeCell ref="A40:B40"/>
    <mergeCell ref="A31:B31"/>
    <mergeCell ref="A33:B33"/>
    <mergeCell ref="A34:B34"/>
    <mergeCell ref="A35:B35"/>
    <mergeCell ref="A36:B36"/>
    <mergeCell ref="A27:B27"/>
    <mergeCell ref="A28:B28"/>
    <mergeCell ref="A29:B29"/>
    <mergeCell ref="A30:B30"/>
    <mergeCell ref="A52:B52"/>
    <mergeCell ref="L25:L26"/>
    <mergeCell ref="A43:B43"/>
    <mergeCell ref="A45:B45"/>
    <mergeCell ref="A46:B46"/>
    <mergeCell ref="A41:B41"/>
    <mergeCell ref="A42:B42"/>
    <mergeCell ref="J58:K58"/>
    <mergeCell ref="J57:K57"/>
    <mergeCell ref="A58:B58"/>
    <mergeCell ref="A32:B32"/>
    <mergeCell ref="A38:B38"/>
    <mergeCell ref="A44:B44"/>
    <mergeCell ref="A50:B50"/>
    <mergeCell ref="A53:B53"/>
    <mergeCell ref="A54:B54"/>
    <mergeCell ref="A55:B55"/>
    <mergeCell ref="A56:B56"/>
    <mergeCell ref="A57:B57"/>
    <mergeCell ref="A47:B47"/>
    <mergeCell ref="A48:B48"/>
    <mergeCell ref="A49:B49"/>
    <mergeCell ref="A51:B51"/>
  </mergeCells>
  <pageMargins left="0.7" right="0.7" top="0.75" bottom="0.75" header="0.3" footer="0.3"/>
  <pageSetup orientation="landscape" r:id="rId1"/>
  <headerFooter>
    <oddHeader>&amp;LDate:
Investigators:&amp;R&amp;"-,Bold"Colorado Stream Quantification Tool 
Lateral Migration Form</oddHeader>
    <oddFooter>&amp;C&amp;P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48D3C-B345-411E-80DF-D971F4B23CE8}">
  <dimension ref="A1:M45"/>
  <sheetViews>
    <sheetView view="pageLayout" topLeftCell="A31" zoomScaleNormal="100" workbookViewId="0">
      <selection activeCell="D10" sqref="D10"/>
    </sheetView>
  </sheetViews>
  <sheetFormatPr defaultRowHeight="14.25" x14ac:dyDescent="0.45"/>
  <cols>
    <col min="6" max="6" width="10.46484375" customWidth="1"/>
    <col min="10" max="10" width="14" customWidth="1"/>
  </cols>
  <sheetData>
    <row r="1" spans="1:10" x14ac:dyDescent="0.45">
      <c r="A1" t="s">
        <v>64</v>
      </c>
      <c r="J1" s="114"/>
    </row>
    <row r="2" spans="1:10" x14ac:dyDescent="0.45">
      <c r="A2" t="s">
        <v>227</v>
      </c>
      <c r="J2" s="114"/>
    </row>
    <row r="3" spans="1:10" ht="8.4499999999999993" customHeight="1" x14ac:dyDescent="0.45"/>
    <row r="4" spans="1:10" x14ac:dyDescent="0.45">
      <c r="A4" s="213" t="s">
        <v>229</v>
      </c>
      <c r="B4" s="214"/>
      <c r="C4" s="215"/>
    </row>
    <row r="5" spans="1:10" x14ac:dyDescent="0.45">
      <c r="A5" s="221" t="s">
        <v>228</v>
      </c>
      <c r="B5" s="222"/>
      <c r="C5" s="223"/>
    </row>
    <row r="6" spans="1:10" x14ac:dyDescent="0.45">
      <c r="A6" s="224" t="s">
        <v>230</v>
      </c>
      <c r="B6" s="225"/>
      <c r="C6" s="225"/>
      <c r="D6" s="225"/>
      <c r="E6" s="225"/>
      <c r="F6" s="225"/>
      <c r="G6" s="225"/>
      <c r="H6" s="225"/>
      <c r="I6" s="225"/>
      <c r="J6" s="226"/>
    </row>
    <row r="7" spans="1:10" ht="27.6" customHeight="1" x14ac:dyDescent="0.45">
      <c r="A7" s="227"/>
      <c r="B7" s="228"/>
      <c r="C7" s="228"/>
      <c r="D7" s="228"/>
      <c r="E7" s="228"/>
      <c r="F7" s="228"/>
      <c r="G7" s="228"/>
      <c r="H7" s="228"/>
      <c r="I7" s="228"/>
      <c r="J7" s="229"/>
    </row>
    <row r="8" spans="1:10" ht="16.5" customHeight="1" x14ac:dyDescent="0.45">
      <c r="A8" s="134" t="s">
        <v>231</v>
      </c>
      <c r="B8" s="135"/>
      <c r="C8" s="135"/>
      <c r="D8" s="135"/>
      <c r="E8" s="135"/>
      <c r="F8" s="135"/>
      <c r="G8" s="135"/>
      <c r="H8" s="135"/>
      <c r="I8" s="135"/>
      <c r="J8" s="135"/>
    </row>
    <row r="9" spans="1:10" ht="11.25" customHeight="1" x14ac:dyDescent="0.45">
      <c r="A9" s="5"/>
      <c r="B9" s="6"/>
      <c r="C9" s="6"/>
      <c r="D9" s="6"/>
      <c r="E9" s="6"/>
      <c r="F9" s="6"/>
      <c r="G9" s="6"/>
      <c r="H9" s="1"/>
      <c r="I9" s="1"/>
      <c r="J9" s="1"/>
    </row>
    <row r="10" spans="1:10" s="133" customFormat="1" ht="16.149999999999999" thickBot="1" x14ac:dyDescent="0.5">
      <c r="A10" s="145" t="s">
        <v>232</v>
      </c>
      <c r="B10" s="146"/>
      <c r="C10" s="147"/>
      <c r="D10" s="147" t="s">
        <v>233</v>
      </c>
      <c r="E10" s="147" t="s">
        <v>234</v>
      </c>
      <c r="F10" s="145"/>
      <c r="G10" s="145"/>
      <c r="H10" s="145"/>
      <c r="I10" s="145"/>
      <c r="J10" s="145"/>
    </row>
    <row r="11" spans="1:10" ht="8.25" customHeight="1" thickTop="1" x14ac:dyDescent="0.45">
      <c r="A11" s="124"/>
      <c r="B11" s="135"/>
      <c r="C11" s="18"/>
      <c r="D11" s="18"/>
      <c r="E11" s="18"/>
      <c r="F11" s="124"/>
      <c r="G11" s="124"/>
      <c r="H11" s="124"/>
      <c r="I11" s="124"/>
      <c r="J11" s="124"/>
    </row>
    <row r="12" spans="1:10" ht="15.75" x14ac:dyDescent="0.45">
      <c r="A12" s="232" t="s">
        <v>235</v>
      </c>
      <c r="B12" s="232"/>
      <c r="C12" s="232"/>
      <c r="D12" s="232"/>
      <c r="E12" s="18"/>
      <c r="F12" s="232" t="s">
        <v>237</v>
      </c>
      <c r="G12" s="232"/>
      <c r="H12" s="232"/>
      <c r="I12" s="232"/>
      <c r="J12" s="1"/>
    </row>
    <row r="13" spans="1:10" ht="15.75" customHeight="1" x14ac:dyDescent="0.45">
      <c r="A13" s="230" t="s">
        <v>187</v>
      </c>
      <c r="B13" s="230"/>
      <c r="C13" s="231" t="s">
        <v>188</v>
      </c>
      <c r="D13" s="231"/>
      <c r="E13" s="18"/>
      <c r="F13" s="136" t="s">
        <v>189</v>
      </c>
      <c r="G13" s="136" t="s">
        <v>238</v>
      </c>
      <c r="H13" s="231" t="s">
        <v>239</v>
      </c>
      <c r="I13" s="231"/>
      <c r="J13" s="1"/>
    </row>
    <row r="14" spans="1:10" ht="9" customHeight="1" x14ac:dyDescent="0.45">
      <c r="A14" s="130"/>
      <c r="B14" s="130"/>
      <c r="C14" s="131"/>
      <c r="D14" s="131"/>
      <c r="E14" s="18"/>
      <c r="F14" s="1"/>
      <c r="G14" s="1"/>
      <c r="H14" s="1"/>
      <c r="I14" s="1"/>
      <c r="J14" s="1"/>
    </row>
    <row r="15" spans="1:10" ht="15.75" x14ac:dyDescent="0.45">
      <c r="A15" s="14" t="s">
        <v>236</v>
      </c>
      <c r="B15" s="128"/>
      <c r="C15" s="18" t="s">
        <v>169</v>
      </c>
      <c r="D15" s="18" t="s">
        <v>54</v>
      </c>
      <c r="E15" s="18"/>
      <c r="F15" s="232" t="s">
        <v>240</v>
      </c>
      <c r="G15" s="232"/>
      <c r="H15" s="232"/>
      <c r="I15" s="232"/>
      <c r="J15" s="1"/>
    </row>
    <row r="16" spans="1:10" ht="15.75" x14ac:dyDescent="0.45">
      <c r="A16" s="14" t="s">
        <v>242</v>
      </c>
      <c r="B16" s="128"/>
      <c r="C16" s="233" t="s">
        <v>243</v>
      </c>
      <c r="D16" s="233"/>
      <c r="E16" s="128"/>
      <c r="F16" s="233" t="s">
        <v>241</v>
      </c>
      <c r="G16" s="233"/>
      <c r="H16" s="231" t="s">
        <v>239</v>
      </c>
      <c r="I16" s="231"/>
      <c r="J16" s="1"/>
    </row>
    <row r="17" spans="1:13" ht="9.75" customHeight="1" x14ac:dyDescent="0.45">
      <c r="A17" s="1"/>
      <c r="B17" s="128"/>
      <c r="C17" s="18"/>
      <c r="D17" s="18"/>
      <c r="E17" s="128"/>
      <c r="F17" s="137"/>
      <c r="G17" s="137"/>
      <c r="H17" s="131"/>
      <c r="I17" s="131"/>
      <c r="J17" s="1"/>
    </row>
    <row r="18" spans="1:13" s="133" customFormat="1" ht="16.149999999999999" thickBot="1" x14ac:dyDescent="0.5">
      <c r="A18" s="145" t="s">
        <v>244</v>
      </c>
      <c r="B18" s="146"/>
      <c r="C18" s="147"/>
      <c r="D18" s="147" t="s">
        <v>233</v>
      </c>
      <c r="E18" s="147" t="s">
        <v>234</v>
      </c>
      <c r="F18" s="147"/>
      <c r="G18" s="152"/>
      <c r="H18" s="153"/>
      <c r="I18" s="153"/>
      <c r="J18" s="154"/>
    </row>
    <row r="19" spans="1:13" s="21" customFormat="1" ht="15.75" customHeight="1" thickTop="1" x14ac:dyDescent="0.45">
      <c r="A19" s="124"/>
      <c r="B19" s="135"/>
      <c r="C19" s="18"/>
      <c r="D19" s="18"/>
      <c r="E19" s="18"/>
      <c r="F19" s="18"/>
      <c r="G19" s="211" t="s">
        <v>262</v>
      </c>
      <c r="H19" s="211"/>
      <c r="I19" s="211"/>
      <c r="J19" s="211"/>
      <c r="K19" s="143"/>
      <c r="L19" s="143"/>
      <c r="M19" s="143"/>
    </row>
    <row r="20" spans="1:13" s="21" customFormat="1" ht="9.75" customHeight="1" x14ac:dyDescent="0.45">
      <c r="A20" s="14" t="s">
        <v>245</v>
      </c>
      <c r="B20" s="135"/>
      <c r="C20" s="18"/>
      <c r="D20" s="18" t="s">
        <v>169</v>
      </c>
      <c r="E20" s="18" t="s">
        <v>54</v>
      </c>
      <c r="F20" s="18"/>
      <c r="G20" s="211"/>
      <c r="H20" s="211"/>
      <c r="I20" s="211"/>
      <c r="J20" s="211"/>
      <c r="K20" s="143"/>
      <c r="L20" s="143"/>
      <c r="M20" s="143"/>
    </row>
    <row r="21" spans="1:13" s="21" customFormat="1" ht="15.75" x14ac:dyDescent="0.45">
      <c r="A21" s="14" t="s">
        <v>246</v>
      </c>
      <c r="B21" s="135"/>
      <c r="C21" s="18"/>
      <c r="D21" s="18" t="s">
        <v>169</v>
      </c>
      <c r="E21" s="18" t="s">
        <v>54</v>
      </c>
      <c r="F21" s="18"/>
      <c r="G21" s="211"/>
      <c r="H21" s="211"/>
      <c r="I21" s="211"/>
      <c r="J21" s="211"/>
      <c r="K21" s="143"/>
      <c r="L21" s="143"/>
      <c r="M21" s="143"/>
    </row>
    <row r="22" spans="1:13" s="21" customFormat="1" ht="16.5" customHeight="1" x14ac:dyDescent="0.45">
      <c r="A22" s="14"/>
      <c r="B22" s="135"/>
      <c r="C22" s="18"/>
      <c r="D22" s="18"/>
      <c r="E22" s="18"/>
      <c r="F22" s="18"/>
      <c r="G22" s="211" t="s">
        <v>263</v>
      </c>
      <c r="H22" s="211"/>
      <c r="I22" s="211"/>
      <c r="J22" s="211"/>
      <c r="K22" s="143"/>
      <c r="L22" s="143"/>
      <c r="M22" s="143"/>
    </row>
    <row r="23" spans="1:13" s="21" customFormat="1" ht="15.75" x14ac:dyDescent="0.45">
      <c r="A23" s="14" t="s">
        <v>247</v>
      </c>
      <c r="B23" s="135"/>
      <c r="C23" s="18"/>
      <c r="D23" s="231" t="s">
        <v>250</v>
      </c>
      <c r="E23" s="231"/>
      <c r="F23" s="231"/>
      <c r="G23" s="211"/>
      <c r="H23" s="211"/>
      <c r="I23" s="211"/>
      <c r="J23" s="211"/>
      <c r="K23" s="143"/>
      <c r="L23" s="143"/>
      <c r="M23" s="143"/>
    </row>
    <row r="24" spans="1:13" s="21" customFormat="1" ht="15.75" customHeight="1" x14ac:dyDescent="0.45">
      <c r="A24" s="14" t="s">
        <v>248</v>
      </c>
      <c r="B24" s="135"/>
      <c r="C24" s="18"/>
      <c r="D24" s="137" t="s">
        <v>249</v>
      </c>
      <c r="E24" s="18"/>
      <c r="F24" s="18"/>
      <c r="G24" s="211"/>
      <c r="H24" s="211"/>
      <c r="I24" s="211"/>
      <c r="J24" s="211"/>
      <c r="K24" s="143"/>
      <c r="L24" s="143"/>
      <c r="M24" s="143"/>
    </row>
    <row r="25" spans="1:13" s="21" customFormat="1" ht="15.75" x14ac:dyDescent="0.45">
      <c r="A25" s="124"/>
      <c r="B25" s="135"/>
      <c r="C25" s="18"/>
      <c r="D25" s="138"/>
      <c r="E25" s="138"/>
      <c r="F25" s="18"/>
      <c r="G25" s="211"/>
      <c r="H25" s="211"/>
      <c r="I25" s="211"/>
      <c r="J25" s="211"/>
      <c r="K25" s="143"/>
      <c r="L25" s="143"/>
      <c r="M25" s="143"/>
    </row>
    <row r="26" spans="1:13" s="21" customFormat="1" ht="7.5" customHeight="1" x14ac:dyDescent="0.45">
      <c r="A26" s="219" t="s">
        <v>255</v>
      </c>
      <c r="B26" s="219"/>
      <c r="C26" s="18"/>
      <c r="D26" s="138"/>
      <c r="E26" s="138"/>
      <c r="F26" s="18"/>
      <c r="G26" s="211"/>
      <c r="H26" s="211"/>
      <c r="I26" s="211"/>
      <c r="J26" s="211"/>
      <c r="K26" s="143"/>
      <c r="L26" s="143"/>
      <c r="M26" s="143"/>
    </row>
    <row r="27" spans="1:13" s="21" customFormat="1" ht="15.75" customHeight="1" x14ac:dyDescent="0.45">
      <c r="A27" s="219"/>
      <c r="B27" s="219"/>
      <c r="C27" s="128" t="s">
        <v>251</v>
      </c>
      <c r="D27" s="137" t="s">
        <v>252</v>
      </c>
      <c r="E27" s="137" t="s">
        <v>253</v>
      </c>
      <c r="F27" s="128" t="s">
        <v>254</v>
      </c>
      <c r="G27" s="211" t="s">
        <v>264</v>
      </c>
      <c r="H27" s="211"/>
      <c r="I27" s="211"/>
      <c r="J27" s="211"/>
      <c r="K27" s="143"/>
      <c r="L27" s="143"/>
      <c r="M27" s="143"/>
    </row>
    <row r="28" spans="1:13" ht="15.75" customHeight="1" x14ac:dyDescent="0.45">
      <c r="A28" s="212" t="s">
        <v>256</v>
      </c>
      <c r="B28" s="193"/>
      <c r="C28" s="140"/>
      <c r="D28" s="140"/>
      <c r="E28" s="129"/>
      <c r="F28" s="3"/>
      <c r="G28" s="211"/>
      <c r="H28" s="211"/>
      <c r="I28" s="211"/>
      <c r="J28" s="211"/>
      <c r="K28" s="143"/>
      <c r="L28" s="143"/>
      <c r="M28" s="143"/>
    </row>
    <row r="29" spans="1:13" ht="15.75" customHeight="1" x14ac:dyDescent="0.45">
      <c r="A29" s="220" t="s">
        <v>257</v>
      </c>
      <c r="B29" s="220"/>
      <c r="C29" s="142"/>
      <c r="D29" s="142"/>
      <c r="E29" s="129"/>
      <c r="F29" s="3"/>
      <c r="G29" s="211"/>
      <c r="H29" s="211"/>
      <c r="I29" s="211"/>
      <c r="J29" s="211"/>
      <c r="K29" s="143"/>
      <c r="L29" s="143"/>
      <c r="M29" s="143"/>
    </row>
    <row r="30" spans="1:13" ht="15.75" customHeight="1" x14ac:dyDescent="0.45">
      <c r="A30" s="212" t="s">
        <v>258</v>
      </c>
      <c r="B30" s="193"/>
      <c r="C30" s="142"/>
      <c r="D30" s="142"/>
      <c r="E30" s="129"/>
      <c r="F30" s="3"/>
      <c r="G30" s="211" t="s">
        <v>266</v>
      </c>
      <c r="H30" s="211"/>
      <c r="I30" s="211"/>
      <c r="J30" s="211"/>
      <c r="K30" s="143"/>
      <c r="L30" s="143"/>
      <c r="M30" s="143"/>
    </row>
    <row r="31" spans="1:13" ht="15.75" customHeight="1" x14ac:dyDescent="0.45">
      <c r="A31" s="212" t="s">
        <v>259</v>
      </c>
      <c r="B31" s="193"/>
      <c r="C31" s="141"/>
      <c r="D31" s="140"/>
      <c r="E31" s="140"/>
      <c r="F31" s="129"/>
      <c r="G31" s="211"/>
      <c r="H31" s="211"/>
      <c r="I31" s="211"/>
      <c r="J31" s="211"/>
      <c r="K31" s="143"/>
      <c r="L31" s="143"/>
      <c r="M31" s="143"/>
    </row>
    <row r="32" spans="1:13" x14ac:dyDescent="0.45">
      <c r="A32" s="212" t="s">
        <v>260</v>
      </c>
      <c r="B32" s="212"/>
      <c r="C32" s="3"/>
      <c r="D32" s="3"/>
      <c r="E32" s="3"/>
      <c r="F32" s="3"/>
      <c r="G32" s="211"/>
      <c r="H32" s="211"/>
      <c r="I32" s="211"/>
      <c r="J32" s="211"/>
      <c r="K32" s="143"/>
      <c r="L32" s="143"/>
      <c r="M32" s="143"/>
    </row>
    <row r="33" spans="1:13" ht="15" customHeight="1" x14ac:dyDescent="0.45">
      <c r="A33" s="195" t="s">
        <v>129</v>
      </c>
      <c r="B33" s="196"/>
      <c r="C33" s="139">
        <v>1</v>
      </c>
      <c r="D33" s="132"/>
      <c r="E33" s="132"/>
      <c r="F33" s="132"/>
      <c r="G33" s="211"/>
      <c r="H33" s="211"/>
      <c r="I33" s="211"/>
      <c r="J33" s="211"/>
      <c r="K33" s="143"/>
      <c r="L33" s="143"/>
      <c r="M33" s="143"/>
    </row>
    <row r="34" spans="1:13" ht="19.5" customHeight="1" x14ac:dyDescent="0.45">
      <c r="A34" s="119"/>
      <c r="B34" s="4"/>
      <c r="C34" s="139"/>
      <c r="D34" s="132"/>
      <c r="E34" s="132"/>
      <c r="F34" s="132"/>
      <c r="G34" s="211"/>
      <c r="H34" s="211"/>
      <c r="I34" s="211"/>
      <c r="J34" s="211"/>
      <c r="K34" s="143"/>
      <c r="L34" s="143"/>
      <c r="M34" s="143"/>
    </row>
    <row r="35" spans="1:13" ht="15" customHeight="1" x14ac:dyDescent="0.45">
      <c r="A35" s="195" t="s">
        <v>261</v>
      </c>
      <c r="B35" s="195"/>
      <c r="C35" s="195"/>
      <c r="D35" s="195"/>
      <c r="E35" s="195"/>
      <c r="F35" s="195"/>
      <c r="G35" s="211" t="s">
        <v>265</v>
      </c>
      <c r="H35" s="211"/>
      <c r="I35" s="211"/>
      <c r="J35" s="211"/>
      <c r="K35" s="143"/>
      <c r="L35" s="143"/>
      <c r="M35" s="143"/>
    </row>
    <row r="36" spans="1:13" ht="16.5" customHeight="1" x14ac:dyDescent="0.45">
      <c r="A36" s="119"/>
      <c r="B36" s="119"/>
      <c r="C36" s="119"/>
      <c r="D36" s="119"/>
      <c r="E36" s="119"/>
      <c r="F36" s="119"/>
      <c r="G36" s="211"/>
      <c r="H36" s="211"/>
      <c r="I36" s="211"/>
      <c r="J36" s="211"/>
      <c r="K36" s="143"/>
      <c r="L36" s="143"/>
      <c r="M36" s="143"/>
    </row>
    <row r="37" spans="1:13" ht="6.75" customHeight="1" x14ac:dyDescent="0.45">
      <c r="G37" s="211"/>
      <c r="H37" s="211"/>
      <c r="I37" s="211"/>
      <c r="J37" s="211"/>
      <c r="K37" s="144"/>
      <c r="L37" s="144"/>
      <c r="M37" s="144"/>
    </row>
    <row r="38" spans="1:13" ht="16.149999999999999" thickBot="1" x14ac:dyDescent="0.5">
      <c r="A38" s="145" t="s">
        <v>271</v>
      </c>
      <c r="B38" s="146"/>
      <c r="C38" s="147"/>
      <c r="D38" s="147" t="s">
        <v>233</v>
      </c>
      <c r="E38" s="147" t="s">
        <v>234</v>
      </c>
      <c r="F38" s="147"/>
      <c r="G38" s="148"/>
      <c r="H38" s="148"/>
      <c r="I38" s="148"/>
      <c r="J38" s="148"/>
    </row>
    <row r="39" spans="1:13" s="133" customFormat="1" ht="16.5" thickTop="1" thickBot="1" x14ac:dyDescent="0.5">
      <c r="A39" s="128"/>
      <c r="B39" s="138"/>
      <c r="C39" s="138"/>
      <c r="D39"/>
      <c r="E39"/>
      <c r="F39"/>
      <c r="G39" s="143"/>
      <c r="H39" s="143"/>
      <c r="I39" s="143"/>
      <c r="J39" s="143"/>
    </row>
    <row r="40" spans="1:13" ht="15" customHeight="1" thickTop="1" x14ac:dyDescent="0.45">
      <c r="A40" s="210" t="s">
        <v>267</v>
      </c>
      <c r="B40" s="210"/>
      <c r="C40" s="210"/>
      <c r="D40" s="18" t="s">
        <v>169</v>
      </c>
      <c r="E40" s="18" t="s">
        <v>54</v>
      </c>
      <c r="H40" s="143"/>
      <c r="I40" s="143"/>
      <c r="J40" s="143"/>
    </row>
    <row r="41" spans="1:13" ht="15" customHeight="1" x14ac:dyDescent="0.45">
      <c r="A41" s="210" t="s">
        <v>268</v>
      </c>
      <c r="B41" s="210"/>
      <c r="C41" s="210"/>
      <c r="D41" s="18" t="s">
        <v>169</v>
      </c>
      <c r="E41" s="18" t="s">
        <v>54</v>
      </c>
      <c r="F41" s="149" t="s">
        <v>270</v>
      </c>
      <c r="G41" s="150"/>
      <c r="H41" s="150"/>
      <c r="I41" s="150"/>
      <c r="J41" s="151"/>
    </row>
    <row r="42" spans="1:13" ht="15" customHeight="1" x14ac:dyDescent="0.45">
      <c r="A42" s="210" t="s">
        <v>269</v>
      </c>
      <c r="B42" s="210"/>
      <c r="C42" s="210"/>
      <c r="D42" s="18" t="s">
        <v>169</v>
      </c>
      <c r="E42" s="18" t="s">
        <v>54</v>
      </c>
      <c r="F42" s="24"/>
      <c r="G42" s="143"/>
      <c r="H42" s="143"/>
      <c r="I42" s="143"/>
      <c r="J42" s="143"/>
    </row>
    <row r="43" spans="1:13" ht="15.75" x14ac:dyDescent="0.45">
      <c r="A43" s="210" t="s">
        <v>274</v>
      </c>
      <c r="B43" s="210"/>
      <c r="C43" s="210"/>
      <c r="D43" s="216" t="s">
        <v>46</v>
      </c>
      <c r="E43" s="217"/>
      <c r="F43" s="218"/>
      <c r="G43" s="213" t="s">
        <v>272</v>
      </c>
      <c r="H43" s="214"/>
      <c r="I43" s="215"/>
    </row>
    <row r="44" spans="1:13" ht="15.75" x14ac:dyDescent="0.45">
      <c r="A44" s="210" t="s">
        <v>275</v>
      </c>
      <c r="B44" s="210"/>
      <c r="C44" s="210"/>
      <c r="D44" s="18" t="s">
        <v>169</v>
      </c>
      <c r="E44" s="18" t="s">
        <v>54</v>
      </c>
      <c r="F44" s="149" t="s">
        <v>273</v>
      </c>
      <c r="G44" s="150"/>
      <c r="H44" s="150"/>
      <c r="I44" s="150"/>
      <c r="J44" s="151"/>
    </row>
    <row r="45" spans="1:13" ht="15.75" x14ac:dyDescent="0.45">
      <c r="A45" s="210" t="s">
        <v>276</v>
      </c>
      <c r="B45" s="210"/>
      <c r="C45" s="210"/>
      <c r="D45" s="18" t="s">
        <v>169</v>
      </c>
      <c r="E45" s="18" t="s">
        <v>54</v>
      </c>
      <c r="F45" s="149" t="s">
        <v>270</v>
      </c>
      <c r="G45" s="150"/>
      <c r="H45" s="150"/>
      <c r="I45" s="150"/>
      <c r="J45" s="151"/>
    </row>
  </sheetData>
  <mergeCells count="34">
    <mergeCell ref="G22:J26"/>
    <mergeCell ref="D23:F23"/>
    <mergeCell ref="G27:J29"/>
    <mergeCell ref="H13:I13"/>
    <mergeCell ref="H16:I16"/>
    <mergeCell ref="F16:G16"/>
    <mergeCell ref="F15:I15"/>
    <mergeCell ref="C16:D16"/>
    <mergeCell ref="G19:J21"/>
    <mergeCell ref="A4:C4"/>
    <mergeCell ref="A5:C5"/>
    <mergeCell ref="A6:J7"/>
    <mergeCell ref="A13:B13"/>
    <mergeCell ref="C13:D13"/>
    <mergeCell ref="F12:I12"/>
    <mergeCell ref="A12:D12"/>
    <mergeCell ref="A26:B27"/>
    <mergeCell ref="A28:B28"/>
    <mergeCell ref="A29:B29"/>
    <mergeCell ref="A30:B30"/>
    <mergeCell ref="A31:B31"/>
    <mergeCell ref="A44:C44"/>
    <mergeCell ref="A45:C45"/>
    <mergeCell ref="G30:J34"/>
    <mergeCell ref="G35:J37"/>
    <mergeCell ref="A40:C40"/>
    <mergeCell ref="A32:B32"/>
    <mergeCell ref="A33:B33"/>
    <mergeCell ref="A35:F35"/>
    <mergeCell ref="A43:C43"/>
    <mergeCell ref="G43:I43"/>
    <mergeCell ref="D43:F43"/>
    <mergeCell ref="A41:C41"/>
    <mergeCell ref="A42:C42"/>
  </mergeCells>
  <pageMargins left="0.25" right="0.25" top="0.75" bottom="0.75" header="0.3" footer="0.3"/>
  <pageSetup orientation="portrait" r:id="rId1"/>
  <headerFooter>
    <oddHeader>&amp;LDate: 
Investigators:&amp;R&amp;"-,Bold"Colorado Stream Quantification Tool 
Physicochemical and Biology Form</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4"/>
  <sheetViews>
    <sheetView tabSelected="1" view="pageLayout" topLeftCell="A13" zoomScaleNormal="100" workbookViewId="0">
      <selection activeCell="A36" sqref="A36"/>
    </sheetView>
  </sheetViews>
  <sheetFormatPr defaultRowHeight="14.25" x14ac:dyDescent="0.45"/>
  <cols>
    <col min="2" max="2" width="11.6640625" bestFit="1" customWidth="1"/>
    <col min="4" max="8" width="11.6640625" customWidth="1"/>
  </cols>
  <sheetData>
    <row r="1" spans="1:8" x14ac:dyDescent="0.45">
      <c r="A1" s="57" t="s">
        <v>117</v>
      </c>
      <c r="B1" s="58"/>
      <c r="C1" s="58"/>
      <c r="D1" s="59"/>
      <c r="E1" s="59"/>
      <c r="F1" s="60"/>
      <c r="G1" s="60"/>
      <c r="H1" s="61"/>
    </row>
    <row r="2" spans="1:8" x14ac:dyDescent="0.45">
      <c r="A2" s="62" t="s">
        <v>118</v>
      </c>
      <c r="B2" s="63"/>
      <c r="C2" s="63"/>
      <c r="D2" s="64"/>
      <c r="E2" s="64"/>
      <c r="F2" s="65"/>
      <c r="G2" s="65"/>
      <c r="H2" s="66"/>
    </row>
    <row r="3" spans="1:8" x14ac:dyDescent="0.45">
      <c r="A3" s="62" t="s">
        <v>119</v>
      </c>
      <c r="B3" s="63"/>
      <c r="C3" s="100"/>
      <c r="D3" s="64"/>
      <c r="E3" s="64"/>
      <c r="F3" s="65"/>
      <c r="G3" s="65"/>
      <c r="H3" s="66"/>
    </row>
    <row r="4" spans="1:8" x14ac:dyDescent="0.45">
      <c r="A4" s="67" t="s">
        <v>120</v>
      </c>
      <c r="B4" s="68"/>
      <c r="C4" s="68"/>
      <c r="D4" s="69"/>
      <c r="E4" s="69"/>
      <c r="F4" s="70"/>
      <c r="G4" s="70"/>
      <c r="H4" s="71"/>
    </row>
    <row r="5" spans="1:8" ht="14.65" thickBot="1" x14ac:dyDescent="0.5">
      <c r="A5" s="72" t="s">
        <v>121</v>
      </c>
      <c r="B5" s="73"/>
      <c r="C5" s="73"/>
      <c r="D5" s="74"/>
      <c r="E5" s="74"/>
      <c r="F5" s="75"/>
      <c r="G5" s="75"/>
      <c r="H5" s="76"/>
    </row>
    <row r="6" spans="1:8" ht="14.65" thickBot="1" x14ac:dyDescent="0.5"/>
    <row r="7" spans="1:8" ht="14.65" thickBot="1" x14ac:dyDescent="0.5">
      <c r="A7" s="32"/>
      <c r="B7" s="33"/>
      <c r="C7" s="33"/>
      <c r="D7" s="239" t="s">
        <v>122</v>
      </c>
      <c r="E7" s="240"/>
      <c r="F7" s="240"/>
      <c r="G7" s="237" t="s">
        <v>123</v>
      </c>
      <c r="H7" s="238"/>
    </row>
    <row r="8" spans="1:8" ht="14.65" thickBot="1" x14ac:dyDescent="0.5">
      <c r="A8" s="34" t="s">
        <v>124</v>
      </c>
      <c r="B8" s="35" t="s">
        <v>125</v>
      </c>
      <c r="C8" s="36" t="s">
        <v>126</v>
      </c>
      <c r="D8" s="37" t="s">
        <v>127</v>
      </c>
      <c r="E8" s="38" t="s">
        <v>128</v>
      </c>
      <c r="F8" s="77" t="s">
        <v>129</v>
      </c>
      <c r="G8" s="79" t="s">
        <v>130</v>
      </c>
      <c r="H8" s="80" t="s">
        <v>131</v>
      </c>
    </row>
    <row r="9" spans="1:8" ht="20.45" customHeight="1" thickBot="1" x14ac:dyDescent="0.5">
      <c r="A9" s="81"/>
      <c r="B9" s="82" t="s">
        <v>132</v>
      </c>
      <c r="C9" s="83" t="s">
        <v>133</v>
      </c>
      <c r="D9" s="101"/>
      <c r="E9" s="102"/>
      <c r="F9" s="78" t="s">
        <v>134</v>
      </c>
      <c r="G9" s="84" t="s">
        <v>134</v>
      </c>
      <c r="H9" s="85"/>
    </row>
    <row r="10" spans="1:8" ht="20.45" customHeight="1" thickTop="1" x14ac:dyDescent="0.45">
      <c r="A10" s="86"/>
      <c r="B10" s="40" t="s">
        <v>135</v>
      </c>
      <c r="C10" s="41" t="s">
        <v>136</v>
      </c>
      <c r="D10" s="103"/>
      <c r="E10" s="104"/>
      <c r="F10" s="42" t="s">
        <v>134</v>
      </c>
      <c r="G10" s="26" t="s">
        <v>134</v>
      </c>
      <c r="H10" s="87"/>
    </row>
    <row r="11" spans="1:8" ht="20.45" customHeight="1" x14ac:dyDescent="0.45">
      <c r="A11" s="88"/>
      <c r="B11" s="43" t="s">
        <v>137</v>
      </c>
      <c r="C11" s="44" t="s">
        <v>138</v>
      </c>
      <c r="D11" s="105"/>
      <c r="E11" s="103"/>
      <c r="F11" s="42" t="s">
        <v>134</v>
      </c>
      <c r="G11" s="26" t="s">
        <v>134</v>
      </c>
      <c r="H11" s="87"/>
    </row>
    <row r="12" spans="1:8" ht="20.45" customHeight="1" x14ac:dyDescent="0.45">
      <c r="A12" s="88"/>
      <c r="B12" s="43" t="s">
        <v>139</v>
      </c>
      <c r="C12" s="44" t="s">
        <v>140</v>
      </c>
      <c r="D12" s="105"/>
      <c r="E12" s="103"/>
      <c r="F12" s="42" t="s">
        <v>134</v>
      </c>
      <c r="G12" s="26" t="s">
        <v>134</v>
      </c>
      <c r="H12" s="87"/>
    </row>
    <row r="13" spans="1:8" ht="20.45" customHeight="1" x14ac:dyDescent="0.45">
      <c r="A13" s="88"/>
      <c r="B13" s="43" t="s">
        <v>141</v>
      </c>
      <c r="C13" s="44" t="s">
        <v>142</v>
      </c>
      <c r="D13" s="106"/>
      <c r="E13" s="106"/>
      <c r="F13" s="42" t="s">
        <v>134</v>
      </c>
      <c r="G13" s="26" t="s">
        <v>134</v>
      </c>
      <c r="H13" s="87"/>
    </row>
    <row r="14" spans="1:8" ht="20.45" customHeight="1" thickBot="1" x14ac:dyDescent="0.5">
      <c r="A14" s="89"/>
      <c r="B14" s="45" t="s">
        <v>143</v>
      </c>
      <c r="C14" s="46" t="s">
        <v>144</v>
      </c>
      <c r="D14" s="106"/>
      <c r="E14" s="106"/>
      <c r="F14" s="47" t="s">
        <v>134</v>
      </c>
      <c r="G14" s="96" t="s">
        <v>134</v>
      </c>
      <c r="H14" s="97"/>
    </row>
    <row r="15" spans="1:8" ht="20.45" customHeight="1" thickTop="1" x14ac:dyDescent="0.45">
      <c r="A15" s="86"/>
      <c r="B15" s="48" t="s">
        <v>135</v>
      </c>
      <c r="C15" s="49" t="s">
        <v>145</v>
      </c>
      <c r="D15" s="107"/>
      <c r="E15" s="107"/>
      <c r="F15" s="50" t="s">
        <v>134</v>
      </c>
      <c r="G15" s="94" t="s">
        <v>134</v>
      </c>
      <c r="H15" s="95"/>
    </row>
    <row r="16" spans="1:8" ht="20.45" customHeight="1" x14ac:dyDescent="0.45">
      <c r="A16" s="235"/>
      <c r="B16" s="51" t="s">
        <v>135</v>
      </c>
      <c r="C16" s="44" t="s">
        <v>146</v>
      </c>
      <c r="D16" s="105"/>
      <c r="E16" s="105"/>
      <c r="F16" s="52" t="s">
        <v>134</v>
      </c>
      <c r="G16" s="26" t="s">
        <v>134</v>
      </c>
      <c r="H16" s="87"/>
    </row>
    <row r="17" spans="1:8" ht="20.45" customHeight="1" x14ac:dyDescent="0.45">
      <c r="A17" s="235"/>
      <c r="B17" s="43" t="s">
        <v>137</v>
      </c>
      <c r="C17" s="44" t="s">
        <v>147</v>
      </c>
      <c r="D17" s="105"/>
      <c r="E17" s="105"/>
      <c r="F17" s="42" t="s">
        <v>134</v>
      </c>
      <c r="G17" s="26" t="s">
        <v>134</v>
      </c>
      <c r="H17" s="87"/>
    </row>
    <row r="18" spans="1:8" ht="20.45" customHeight="1" x14ac:dyDescent="0.45">
      <c r="A18" s="235"/>
      <c r="B18" s="43" t="s">
        <v>137</v>
      </c>
      <c r="C18" s="44" t="s">
        <v>148</v>
      </c>
      <c r="D18" s="105"/>
      <c r="E18" s="105"/>
      <c r="F18" s="42" t="s">
        <v>134</v>
      </c>
      <c r="G18" s="26" t="s">
        <v>134</v>
      </c>
      <c r="H18" s="87"/>
    </row>
    <row r="19" spans="1:8" ht="20.45" customHeight="1" x14ac:dyDescent="0.45">
      <c r="A19" s="235"/>
      <c r="B19" s="43" t="s">
        <v>139</v>
      </c>
      <c r="C19" s="44" t="s">
        <v>149</v>
      </c>
      <c r="D19" s="108"/>
      <c r="E19" s="105"/>
      <c r="F19" s="42" t="s">
        <v>134</v>
      </c>
      <c r="G19" s="26" t="s">
        <v>134</v>
      </c>
      <c r="H19" s="87"/>
    </row>
    <row r="20" spans="1:8" ht="20.45" customHeight="1" x14ac:dyDescent="0.45">
      <c r="A20" s="235"/>
      <c r="B20" s="43" t="s">
        <v>139</v>
      </c>
      <c r="C20" s="44" t="s">
        <v>150</v>
      </c>
      <c r="D20" s="108"/>
      <c r="E20" s="105"/>
      <c r="F20" s="42" t="s">
        <v>134</v>
      </c>
      <c r="G20" s="26" t="s">
        <v>134</v>
      </c>
      <c r="H20" s="87"/>
    </row>
    <row r="21" spans="1:8" ht="20.45" customHeight="1" x14ac:dyDescent="0.45">
      <c r="A21" s="235"/>
      <c r="B21" s="43" t="s">
        <v>141</v>
      </c>
      <c r="C21" s="44" t="s">
        <v>151</v>
      </c>
      <c r="D21" s="108"/>
      <c r="E21" s="105"/>
      <c r="F21" s="42" t="s">
        <v>134</v>
      </c>
      <c r="G21" s="26" t="s">
        <v>134</v>
      </c>
      <c r="H21" s="87"/>
    </row>
    <row r="22" spans="1:8" ht="20.45" customHeight="1" x14ac:dyDescent="0.45">
      <c r="A22" s="235"/>
      <c r="B22" s="43" t="s">
        <v>141</v>
      </c>
      <c r="C22" s="44" t="s">
        <v>152</v>
      </c>
      <c r="D22" s="108"/>
      <c r="E22" s="105"/>
      <c r="F22" s="42" t="s">
        <v>134</v>
      </c>
      <c r="G22" s="26" t="s">
        <v>134</v>
      </c>
      <c r="H22" s="87"/>
    </row>
    <row r="23" spans="1:8" ht="20.45" customHeight="1" x14ac:dyDescent="0.45">
      <c r="A23" s="235"/>
      <c r="B23" s="43" t="s">
        <v>143</v>
      </c>
      <c r="C23" s="44" t="s">
        <v>153</v>
      </c>
      <c r="D23" s="105"/>
      <c r="E23" s="105"/>
      <c r="F23" s="52" t="s">
        <v>134</v>
      </c>
      <c r="G23" s="26" t="s">
        <v>134</v>
      </c>
      <c r="H23" s="87"/>
    </row>
    <row r="24" spans="1:8" ht="20.45" customHeight="1" thickBot="1" x14ac:dyDescent="0.5">
      <c r="A24" s="236"/>
      <c r="B24" s="53" t="s">
        <v>143</v>
      </c>
      <c r="C24" s="39" t="s">
        <v>154</v>
      </c>
      <c r="D24" s="109"/>
      <c r="E24" s="109"/>
      <c r="F24" s="54" t="s">
        <v>134</v>
      </c>
      <c r="G24" s="96" t="s">
        <v>134</v>
      </c>
      <c r="H24" s="97"/>
    </row>
    <row r="25" spans="1:8" ht="20.45" customHeight="1" thickTop="1" x14ac:dyDescent="0.45">
      <c r="A25" s="234"/>
      <c r="B25" s="40" t="s">
        <v>155</v>
      </c>
      <c r="C25" s="41" t="s">
        <v>156</v>
      </c>
      <c r="D25" s="103"/>
      <c r="E25" s="103"/>
      <c r="F25" s="42" t="s">
        <v>134</v>
      </c>
      <c r="G25" s="94" t="s">
        <v>134</v>
      </c>
      <c r="H25" s="95"/>
    </row>
    <row r="26" spans="1:8" ht="20.45" customHeight="1" x14ac:dyDescent="0.45">
      <c r="A26" s="235"/>
      <c r="B26" s="43" t="s">
        <v>155</v>
      </c>
      <c r="C26" s="44" t="s">
        <v>157</v>
      </c>
      <c r="D26" s="105"/>
      <c r="E26" s="105"/>
      <c r="F26" s="42" t="s">
        <v>134</v>
      </c>
      <c r="G26" s="26" t="s">
        <v>134</v>
      </c>
      <c r="H26" s="87"/>
    </row>
    <row r="27" spans="1:8" ht="20.45" customHeight="1" x14ac:dyDescent="0.45">
      <c r="A27" s="235"/>
      <c r="B27" s="43" t="s">
        <v>158</v>
      </c>
      <c r="C27" s="44" t="s">
        <v>159</v>
      </c>
      <c r="D27" s="105"/>
      <c r="E27" s="105"/>
      <c r="F27" s="42" t="s">
        <v>134</v>
      </c>
      <c r="G27" s="26" t="s">
        <v>134</v>
      </c>
      <c r="H27" s="87"/>
    </row>
    <row r="28" spans="1:8" ht="20.45" customHeight="1" thickBot="1" x14ac:dyDescent="0.5">
      <c r="A28" s="236"/>
      <c r="B28" s="45" t="s">
        <v>158</v>
      </c>
      <c r="C28" s="55" t="s">
        <v>160</v>
      </c>
      <c r="D28" s="109"/>
      <c r="E28" s="109"/>
      <c r="F28" s="56" t="s">
        <v>134</v>
      </c>
      <c r="G28" s="96" t="s">
        <v>134</v>
      </c>
      <c r="H28" s="97"/>
    </row>
    <row r="29" spans="1:8" ht="20.45" customHeight="1" thickTop="1" x14ac:dyDescent="0.45">
      <c r="A29" s="234"/>
      <c r="B29" s="40" t="s">
        <v>155</v>
      </c>
      <c r="C29" s="41" t="s">
        <v>161</v>
      </c>
      <c r="D29" s="110"/>
      <c r="E29" s="103"/>
      <c r="F29" s="42" t="s">
        <v>134</v>
      </c>
      <c r="G29" s="94" t="s">
        <v>134</v>
      </c>
      <c r="H29" s="95"/>
    </row>
    <row r="30" spans="1:8" ht="20.45" customHeight="1" x14ac:dyDescent="0.45">
      <c r="A30" s="235"/>
      <c r="B30" s="43" t="s">
        <v>155</v>
      </c>
      <c r="C30" s="44" t="s">
        <v>162</v>
      </c>
      <c r="D30" s="108"/>
      <c r="E30" s="105"/>
      <c r="F30" s="42" t="s">
        <v>134</v>
      </c>
      <c r="G30" s="26" t="s">
        <v>134</v>
      </c>
      <c r="H30" s="87"/>
    </row>
    <row r="31" spans="1:8" ht="20.45" customHeight="1" x14ac:dyDescent="0.45">
      <c r="A31" s="235"/>
      <c r="B31" s="43" t="s">
        <v>139</v>
      </c>
      <c r="C31" s="44" t="s">
        <v>163</v>
      </c>
      <c r="D31" s="108"/>
      <c r="E31" s="105"/>
      <c r="F31" s="42" t="s">
        <v>134</v>
      </c>
      <c r="G31" s="26" t="s">
        <v>134</v>
      </c>
      <c r="H31" s="87"/>
    </row>
    <row r="32" spans="1:8" ht="20.45" customHeight="1" thickBot="1" x14ac:dyDescent="0.5">
      <c r="A32" s="236"/>
      <c r="B32" s="45" t="s">
        <v>164</v>
      </c>
      <c r="C32" s="55" t="s">
        <v>165</v>
      </c>
      <c r="D32" s="111"/>
      <c r="E32" s="109"/>
      <c r="F32" s="56" t="s">
        <v>134</v>
      </c>
      <c r="G32" s="96" t="s">
        <v>134</v>
      </c>
      <c r="H32" s="97"/>
    </row>
    <row r="33" spans="1:8" ht="20.45" customHeight="1" thickTop="1" thickBot="1" x14ac:dyDescent="0.5">
      <c r="A33" s="90"/>
      <c r="B33" s="91" t="s">
        <v>166</v>
      </c>
      <c r="C33" s="92" t="s">
        <v>167</v>
      </c>
      <c r="D33" s="112"/>
      <c r="E33" s="113"/>
      <c r="F33" s="93" t="s">
        <v>134</v>
      </c>
      <c r="G33" s="98" t="s">
        <v>134</v>
      </c>
      <c r="H33" s="99"/>
    </row>
    <row r="34" spans="1:8" x14ac:dyDescent="0.45">
      <c r="A34" t="s">
        <v>168</v>
      </c>
    </row>
  </sheetData>
  <mergeCells count="5">
    <mergeCell ref="A25:A28"/>
    <mergeCell ref="A29:A32"/>
    <mergeCell ref="G7:H7"/>
    <mergeCell ref="D7:F7"/>
    <mergeCell ref="A16:A24"/>
  </mergeCells>
  <pageMargins left="0.7" right="0.7" top="0.75" bottom="0.75" header="0.3" footer="0.3"/>
  <pageSetup orientation="portrait" r:id="rId1"/>
  <headerFooter>
    <oddHeader>&amp;C&amp;"-,Bold"&amp;14PEBBLE COUNT DATA SHEET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Longitudinal Profile Form</vt:lpstr>
      <vt:lpstr>Standard Cross Section Form</vt:lpstr>
      <vt:lpstr>Rapid Survey Form</vt:lpstr>
      <vt:lpstr>Lateral Migration Form</vt:lpstr>
      <vt:lpstr>Physicochemical and Biology</vt:lpstr>
      <vt:lpstr>Pebble Count Form</vt:lpstr>
      <vt:lpstr>'Physicochemical and Biology'!Print_Area</vt:lpstr>
      <vt:lpstr>'Rapid Survey Form'!Print_Area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CJones</dc:creator>
  <cp:lastModifiedBy>cjones</cp:lastModifiedBy>
  <cp:lastPrinted>2020-06-11T13:45:52Z</cp:lastPrinted>
  <dcterms:created xsi:type="dcterms:W3CDTF">2016-10-21T17:33:11Z</dcterms:created>
  <dcterms:modified xsi:type="dcterms:W3CDTF">2020-06-11T13:48:57Z</dcterms:modified>
</cp:coreProperties>
</file>